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. My outputs\会议提案\202211\RF Session\TEI15_test, 5GS_NR_LTE-UEConTest\38.533 4.5.2.3+4.5.2.4+6.5.2.1 TT\"/>
    </mc:Choice>
  </mc:AlternateContent>
  <xr:revisionPtr revIDLastSave="0" documentId="13_ncr:1_{0F4B7BDB-DFDA-4BE2-9B0B-9545BFE30CB9}" xr6:coauthVersionLast="36" xr6:coauthVersionMax="36" xr10:uidLastSave="{00000000-0000-0000-0000-000000000000}"/>
  <bookViews>
    <workbookView xWindow="32760" yWindow="32760" windowWidth="19200" windowHeight="8565" tabRatio="809" xr2:uid="{00000000-000D-0000-FFFF-FFFF00000000}"/>
  </bookViews>
  <sheets>
    <sheet name="Template" sheetId="2" r:id="rId1"/>
    <sheet name="PSCell Config 1+SCell Config 1" sheetId="8" r:id="rId2"/>
    <sheet name="PSCell Config 3+SCell Config 3" sheetId="9" r:id="rId3"/>
    <sheet name="PSCell Config 1+SCell Config 3" sheetId="10" r:id="rId4"/>
    <sheet name="PSCell Config 3+SCell Config 1" sheetId="11" r:id="rId5"/>
  </sheets>
  <definedNames>
    <definedName name="_xlnm._FilterDatabase" localSheetId="1" hidden="1">'PSCell Config 1+SCell Config 1'!#REF!</definedName>
  </definedNames>
  <calcPr calcId="191029"/>
</workbook>
</file>

<file path=xl/calcChain.xml><?xml version="1.0" encoding="utf-8"?>
<calcChain xmlns="http://schemas.openxmlformats.org/spreadsheetml/2006/main">
  <c r="J88" i="11" l="1"/>
  <c r="E71" i="11"/>
  <c r="E72" i="11"/>
  <c r="D71" i="11"/>
  <c r="E68" i="11"/>
  <c r="D68" i="11"/>
  <c r="E73" i="11"/>
  <c r="H65" i="11"/>
  <c r="H68" i="11"/>
  <c r="E65" i="11"/>
  <c r="G64" i="11"/>
  <c r="G68" i="11"/>
  <c r="D64" i="11"/>
  <c r="G53" i="11"/>
  <c r="I49" i="11"/>
  <c r="I85" i="11"/>
  <c r="H49" i="11"/>
  <c r="G49" i="11"/>
  <c r="H45" i="11"/>
  <c r="I45" i="11"/>
  <c r="I81" i="11"/>
  <c r="G45" i="11"/>
  <c r="D41" i="11"/>
  <c r="I37" i="11"/>
  <c r="E37" i="11"/>
  <c r="D37" i="11"/>
  <c r="E33" i="11"/>
  <c r="D33" i="11"/>
  <c r="I33" i="11"/>
  <c r="H17" i="11"/>
  <c r="E17" i="11"/>
  <c r="H15" i="11"/>
  <c r="H16" i="11"/>
  <c r="G15" i="11"/>
  <c r="E15" i="11"/>
  <c r="E40" i="11"/>
  <c r="E41" i="11"/>
  <c r="D15" i="11"/>
  <c r="J88" i="10"/>
  <c r="H68" i="10"/>
  <c r="H65" i="10"/>
  <c r="E65" i="10"/>
  <c r="E68" i="10"/>
  <c r="G64" i="10"/>
  <c r="G68" i="10"/>
  <c r="D64" i="10"/>
  <c r="D68" i="10"/>
  <c r="G53" i="10"/>
  <c r="I49" i="10"/>
  <c r="I85" i="10"/>
  <c r="H49" i="10"/>
  <c r="G49" i="10"/>
  <c r="H45" i="10"/>
  <c r="G45" i="10"/>
  <c r="I45" i="10"/>
  <c r="I81" i="10"/>
  <c r="D41" i="10"/>
  <c r="I41" i="10"/>
  <c r="E37" i="10"/>
  <c r="D37" i="10"/>
  <c r="I37" i="10"/>
  <c r="E33" i="10"/>
  <c r="D33" i="10"/>
  <c r="I33" i="10"/>
  <c r="H17" i="10"/>
  <c r="E17" i="10"/>
  <c r="H15" i="10"/>
  <c r="H52" i="10"/>
  <c r="H53" i="10"/>
  <c r="G15" i="10"/>
  <c r="G18" i="10"/>
  <c r="E15" i="10"/>
  <c r="E40" i="10"/>
  <c r="E41" i="10"/>
  <c r="D15" i="10"/>
  <c r="D18" i="10"/>
  <c r="D15" i="8"/>
  <c r="J88" i="9"/>
  <c r="H65" i="9"/>
  <c r="H68" i="9"/>
  <c r="E65" i="9"/>
  <c r="E68" i="9"/>
  <c r="G64" i="9"/>
  <c r="G68" i="9"/>
  <c r="D64" i="9"/>
  <c r="D68" i="9"/>
  <c r="G53" i="9"/>
  <c r="H49" i="9"/>
  <c r="G49" i="9"/>
  <c r="I49" i="9"/>
  <c r="I85" i="9"/>
  <c r="H45" i="9"/>
  <c r="I45" i="9"/>
  <c r="I81" i="9"/>
  <c r="G45" i="9"/>
  <c r="D41" i="9"/>
  <c r="I37" i="9"/>
  <c r="E37" i="9"/>
  <c r="D37" i="9"/>
  <c r="E33" i="9"/>
  <c r="D33" i="9"/>
  <c r="I33" i="9"/>
  <c r="H17" i="9"/>
  <c r="E17" i="9"/>
  <c r="H15" i="9"/>
  <c r="H52" i="9"/>
  <c r="H53" i="9"/>
  <c r="I53" i="9"/>
  <c r="I89" i="9"/>
  <c r="G15" i="9"/>
  <c r="E15" i="9"/>
  <c r="E40" i="9"/>
  <c r="E41" i="9"/>
  <c r="I41" i="9"/>
  <c r="D15" i="9"/>
  <c r="E40" i="8"/>
  <c r="J88" i="8"/>
  <c r="H65" i="8"/>
  <c r="H68" i="8"/>
  <c r="H73" i="8"/>
  <c r="H85" i="8"/>
  <c r="E65" i="8"/>
  <c r="E68" i="8"/>
  <c r="G64" i="8"/>
  <c r="G68" i="8"/>
  <c r="D64" i="8"/>
  <c r="D68" i="8"/>
  <c r="E71" i="8"/>
  <c r="G53" i="8"/>
  <c r="H49" i="8"/>
  <c r="G49" i="8"/>
  <c r="H45" i="8"/>
  <c r="G45" i="8"/>
  <c r="D41" i="8"/>
  <c r="I41" i="8"/>
  <c r="E37" i="8"/>
  <c r="D37" i="8"/>
  <c r="E33" i="8"/>
  <c r="D33" i="8"/>
  <c r="I33" i="8"/>
  <c r="H17" i="8"/>
  <c r="E17" i="8"/>
  <c r="H15" i="8"/>
  <c r="H52" i="8"/>
  <c r="H53" i="8"/>
  <c r="I53" i="8"/>
  <c r="I89" i="8"/>
  <c r="G15" i="8"/>
  <c r="G18" i="8"/>
  <c r="E15" i="8"/>
  <c r="D18" i="9"/>
  <c r="D71" i="9"/>
  <c r="E16" i="9"/>
  <c r="D18" i="8"/>
  <c r="G71" i="8"/>
  <c r="I37" i="8"/>
  <c r="I45" i="8"/>
  <c r="I81" i="8"/>
  <c r="I49" i="8"/>
  <c r="I85" i="8"/>
  <c r="E16" i="8"/>
  <c r="H16" i="8"/>
  <c r="E41" i="8"/>
  <c r="G18" i="11"/>
  <c r="D18" i="11"/>
  <c r="D74" i="11"/>
  <c r="H73" i="11"/>
  <c r="H85" i="11"/>
  <c r="G71" i="11"/>
  <c r="H71" i="11"/>
  <c r="I41" i="11"/>
  <c r="H52" i="11"/>
  <c r="H53" i="11"/>
  <c r="I53" i="11"/>
  <c r="I89" i="11"/>
  <c r="E16" i="11"/>
  <c r="E71" i="10"/>
  <c r="E73" i="10"/>
  <c r="D71" i="10"/>
  <c r="D74" i="10"/>
  <c r="I53" i="10"/>
  <c r="I89" i="10"/>
  <c r="H71" i="10"/>
  <c r="H73" i="10"/>
  <c r="H85" i="10"/>
  <c r="G71" i="10"/>
  <c r="G74" i="10"/>
  <c r="G89" i="10"/>
  <c r="H16" i="10"/>
  <c r="E16" i="10"/>
  <c r="H86" i="8"/>
  <c r="H84" i="8"/>
  <c r="G71" i="9"/>
  <c r="H73" i="9"/>
  <c r="H85" i="9"/>
  <c r="H71" i="9"/>
  <c r="H72" i="9"/>
  <c r="H81" i="9"/>
  <c r="E73" i="9"/>
  <c r="E71" i="9"/>
  <c r="E72" i="9"/>
  <c r="E72" i="8"/>
  <c r="H71" i="8"/>
  <c r="H72" i="8"/>
  <c r="H81" i="8"/>
  <c r="G18" i="9"/>
  <c r="H16" i="9"/>
  <c r="D71" i="8"/>
  <c r="D74" i="8"/>
  <c r="E73" i="8"/>
  <c r="G74" i="11"/>
  <c r="G89" i="11"/>
  <c r="G90" i="11"/>
  <c r="H86" i="11"/>
  <c r="H84" i="11"/>
  <c r="H72" i="11"/>
  <c r="H81" i="11"/>
  <c r="G90" i="10"/>
  <c r="G88" i="10"/>
  <c r="H84" i="10"/>
  <c r="H86" i="10"/>
  <c r="H72" i="10"/>
  <c r="H81" i="10"/>
  <c r="E72" i="10"/>
  <c r="H80" i="9"/>
  <c r="H82" i="9"/>
  <c r="G74" i="9"/>
  <c r="G89" i="9"/>
  <c r="H82" i="8"/>
  <c r="H80" i="8"/>
  <c r="G74" i="8"/>
  <c r="G89" i="8"/>
  <c r="H86" i="9"/>
  <c r="H84" i="9"/>
  <c r="D74" i="9"/>
  <c r="G88" i="11"/>
  <c r="H80" i="11"/>
  <c r="H82" i="11"/>
  <c r="H80" i="10"/>
  <c r="H82" i="10"/>
  <c r="G90" i="8"/>
  <c r="G88" i="8"/>
  <c r="G90" i="9"/>
  <c r="G88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E17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7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E17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7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E17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7" authorId="0" shapeId="0" xr:uid="{00000000-0006-0000-03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E17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  <comment ref="H17" authorId="0" shapeId="0" xr:uid="{00000000-0006-0000-04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Noc is specified per 15kHz, but SS-RSRP is specified per SCS. Scale Noc to give power in SCS before adding Es/Noc. </t>
        </r>
      </text>
    </comment>
  </commentList>
</comments>
</file>

<file path=xl/sharedStrings.xml><?xml version="1.0" encoding="utf-8"?>
<sst xmlns="http://schemas.openxmlformats.org/spreadsheetml/2006/main" count="760" uniqueCount="106">
  <si>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</si>
  <si>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</si>
  <si>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</si>
  <si>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</si>
  <si>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</si>
  <si>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</si>
  <si>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</si>
  <si>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</si>
  <si>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</si>
  <si>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</si>
  <si>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</si>
  <si>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</si>
  <si>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</si>
  <si>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</si>
  <si>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</si>
  <si>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</si>
  <si>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</si>
  <si>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</si>
  <si>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</si>
  <si>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</si>
  <si>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</si>
  <si>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</si>
  <si>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</si>
  <si>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</si>
  <si>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Es/Noc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</si>
  <si>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</si>
  <si>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</si>
  <si>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</si>
  <si>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</si>
  <si>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 xml:space="preserve">g) Check controlled parameters Min/Max </t>
    <phoneticPr fontId="2" type="noConversion"/>
  </si>
  <si>
    <t>By inspection</t>
  </si>
  <si>
    <t>For Io level range check</t>
  </si>
  <si>
    <t>Template</t>
  </si>
  <si>
    <t>Io, nominal in Ch BW</t>
  </si>
  <si>
    <t>The following RRM Test cases in 38.533 are based on this template:</t>
  </si>
  <si>
    <t>Signalled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</si>
  <si>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</si>
  <si>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</si>
  <si>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</si>
  <si>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</si>
  <si>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</si>
  <si>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</si>
  <si>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</si>
  <si>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</si>
  <si>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SSB Es/Iot to be within range</t>
  </si>
  <si>
    <t>SSB_RP to be within range</t>
  </si>
  <si>
    <t>Io to be within range</t>
  </si>
  <si>
    <t>38.133 Table B.2.2-1, NR_FDD_FR1_H, 15kHz</t>
  </si>
  <si>
    <t>Test system</t>
  </si>
  <si>
    <t>RBs in Channel bandwidth</t>
  </si>
  <si>
    <t xml:space="preserve">No parameters need to be changed  </t>
  </si>
  <si>
    <t>T1</t>
  </si>
  <si>
    <t>For calculating sensitivity factors</t>
  </si>
  <si>
    <t>SSB Es/Iot, nominal</t>
  </si>
  <si>
    <t>For SSB Es/Iot range check</t>
  </si>
  <si>
    <t>For SSB_RP level range check</t>
  </si>
  <si>
    <t>SSB_RP, nominal</t>
  </si>
  <si>
    <t>Cell 2 SSB Es/Iot sensitivity factor</t>
  </si>
  <si>
    <t>Cell 2 SSB Es/Iot effect</t>
  </si>
  <si>
    <t>Cell 2 SSB_RP sensitivity factor</t>
  </si>
  <si>
    <t>Cell 2 SSB_RP effect</t>
  </si>
  <si>
    <t>Cell 3 SSB_RP minimum</t>
  </si>
  <si>
    <t>Cell 3 SSB_RP nominal</t>
  </si>
  <si>
    <t>Cell 3 SSB_RP maximum</t>
  </si>
  <si>
    <t>Calculated from linear powers and by inspection</t>
  </si>
  <si>
    <t>Source and Reference</t>
  </si>
  <si>
    <t>Req't</t>
  </si>
  <si>
    <t>38.133 Table 10.1.2.1.1-1, normal</t>
  </si>
  <si>
    <t>38.133 Table 10.1.2.1.1-1, NR_FDD_FR1_H, 15kHz</t>
  </si>
  <si>
    <t>38.133 Table 10.1.2.1.1-1</t>
  </si>
  <si>
    <t>Adapted from 38.533 RRM Test case 6.3.1.4</t>
  </si>
  <si>
    <t>Template is for 2 inter-frequency cells</t>
  </si>
  <si>
    <t>AWGN on Freq 2</t>
  </si>
  <si>
    <t>Freq 2 Io sensitivity factor</t>
  </si>
  <si>
    <t>Freq 2 Io effect</t>
  </si>
  <si>
    <t>4.5.2.3</t>
  </si>
  <si>
    <t>4.5.2.4</t>
  </si>
  <si>
    <t>Huawei, HiSilicon</t>
  </si>
  <si>
    <t>38.133 Table A.4.5.2.3.1-1</t>
  </si>
  <si>
    <t>38.133 Table A.4.5.2.3.1-3</t>
  </si>
  <si>
    <t>38.133 Table B.2.2-1, NR_FDD_FR1_H, 30kHz</t>
  </si>
  <si>
    <t>38.133 Table 10.1.2.1.1-1, NR_FDD_FR1_H, 30kHz</t>
  </si>
  <si>
    <t>Cell 2 on Freq 2</t>
  </si>
  <si>
    <t>AWGN on Freq 3</t>
  </si>
  <si>
    <t>Cell 3 on Freq 3</t>
  </si>
  <si>
    <t>Freq 3 Io sensitivity factor</t>
  </si>
  <si>
    <t>Freq 3 Io effect</t>
  </si>
  <si>
    <t>Freq 3 Io minimum</t>
  </si>
  <si>
    <t>Freq 3 Io nominal</t>
  </si>
  <si>
    <t>Freq 3 Io maximum</t>
  </si>
  <si>
    <t>Cell 3 SSB Es/Iot sensitivity factor</t>
  </si>
  <si>
    <t>Cell 3 SSB Es/Iot effect</t>
  </si>
  <si>
    <t>Cell 3 SSB_RP sensitivity factor</t>
  </si>
  <si>
    <t>Cell 3 SSB_RP effect</t>
  </si>
  <si>
    <t>Cell 3 SSB Es/Iot minimum</t>
  </si>
  <si>
    <t>Cell 3 SSB Es/Iot nominal</t>
  </si>
  <si>
    <t>Cell 3 SSB Es/Iot maximum</t>
  </si>
  <si>
    <t>6.5.2.1</t>
    <phoneticPr fontId="2" type="noConversion"/>
  </si>
  <si>
    <t>v17.4.0</t>
    <phoneticPr fontId="2" type="noConversion"/>
  </si>
  <si>
    <t>38.133 Table A.4.5.2.3.1-3, PSCell Config 1 + SCell Config 1</t>
    <phoneticPr fontId="15" type="noConversion"/>
  </si>
  <si>
    <t>38.133 Table A.4.5.2.3.1-3, PSCell Config 3 + SCell Config3</t>
    <phoneticPr fontId="15" type="noConversion"/>
  </si>
  <si>
    <t>38.133 Table A.4.5.2.3.1-3, PSCell Config 1 + SCell Config 3</t>
    <phoneticPr fontId="15" type="noConversion"/>
  </si>
  <si>
    <t>38.133 Table A.4.5.2.3.1-3, PSCell Config 3 + SCell Config 1</t>
    <phoneticPr fontId="15" type="noConversion"/>
  </si>
  <si>
    <t>v15.19.0</t>
    <phoneticPr fontId="2" type="noConversion"/>
  </si>
  <si>
    <t>Ref: TS 38.133 v15.19.0 clause A.4.5.2.3</t>
    <phoneticPr fontId="15" type="noConversion"/>
  </si>
  <si>
    <t>Ref: TS 38.133 v15.19.0 clause A.4.5.2.3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</si>
</sst>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"/>
    <numFmt numFmtId="178" formatCode="0.00_ "/>
  </numFmts>
  <fonts count="18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Arial"/>
      <family val="2"/>
    </font>
    <font>
      <sz val="9"/>
      <name val="宋体"/>
      <charset val="134"/>
    </font>
    <font>
      <sz val="11"/>
      <color theme="1"/>
      <name val="Calibri"/>
      <family val="2"/>
    </font>
    <font>
      <b/>
      <i/>
      <sz val="10"/>
      <color rgb="FFFF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lightUp">
        <bgColor rgb="FF92D050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6" fillId="0" borderId="0">
      <alignment vertical="center"/>
    </xf>
  </cellStyleXfs>
  <cellXfs count="198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9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4" fillId="0" borderId="2" xfId="1" applyFont="1" applyBorder="1" applyAlignment="1">
      <alignment horizontal="center"/>
    </xf>
    <xf numFmtId="0" fontId="7" fillId="0" borderId="0" xfId="1" applyFont="1" applyBorder="1" applyAlignment="1"/>
    <xf numFmtId="0" fontId="16" fillId="0" borderId="5" xfId="1" applyBorder="1" applyAlignment="1"/>
    <xf numFmtId="0" fontId="10" fillId="0" borderId="3" xfId="1" applyFont="1" applyBorder="1" applyAlignment="1"/>
    <xf numFmtId="0" fontId="2" fillId="0" borderId="5" xfId="1" applyFont="1" applyFill="1" applyBorder="1" applyAlignment="1"/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1" fillId="0" borderId="9" xfId="1" applyFont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0" fontId="9" fillId="0" borderId="10" xfId="1" applyFont="1" applyFill="1" applyBorder="1" applyAlignment="1">
      <alignment horizontal="left"/>
    </xf>
    <xf numFmtId="0" fontId="4" fillId="0" borderId="4" xfId="1" applyFont="1" applyFill="1" applyBorder="1" applyAlignment="1">
      <alignment horizontal="center"/>
    </xf>
    <xf numFmtId="176" fontId="4" fillId="0" borderId="7" xfId="1" applyNumberFormat="1" applyFont="1" applyFill="1" applyBorder="1" applyAlignment="1">
      <alignment horizontal="center"/>
    </xf>
    <xf numFmtId="2" fontId="4" fillId="0" borderId="7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4" fillId="0" borderId="10" xfId="1" applyFont="1" applyBorder="1" applyAlignment="1"/>
    <xf numFmtId="178" fontId="9" fillId="0" borderId="7" xfId="1" applyNumberFormat="1" applyFont="1" applyFill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11" fillId="0" borderId="2" xfId="1" applyFont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9" xfId="1" applyFont="1" applyFill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0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176" fontId="4" fillId="2" borderId="6" xfId="1" applyNumberFormat="1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2" fontId="1" fillId="5" borderId="7" xfId="1" applyNumberFormat="1" applyFont="1" applyFill="1" applyBorder="1" applyAlignment="1">
      <alignment horizontal="center"/>
    </xf>
    <xf numFmtId="176" fontId="0" fillId="5" borderId="7" xfId="0" applyNumberFormat="1" applyFont="1" applyFill="1" applyBorder="1" applyAlignment="1">
      <alignment horizontal="left"/>
    </xf>
    <xf numFmtId="2" fontId="9" fillId="6" borderId="7" xfId="1" applyNumberFormat="1" applyFont="1" applyFill="1" applyBorder="1" applyAlignment="1">
      <alignment horizontal="center"/>
    </xf>
    <xf numFmtId="177" fontId="1" fillId="6" borderId="5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0" borderId="8" xfId="1" applyFont="1" applyFill="1" applyBorder="1" applyAlignment="1"/>
    <xf numFmtId="0" fontId="0" fillId="0" borderId="0" xfId="0" applyFill="1"/>
    <xf numFmtId="0" fontId="0" fillId="0" borderId="0" xfId="0" applyFill="1" applyAlignment="1">
      <alignment horizontal="center"/>
    </xf>
    <xf numFmtId="0" fontId="11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2" fontId="9" fillId="6" borderId="5" xfId="1" applyNumberFormat="1" applyFont="1" applyFill="1" applyBorder="1" applyAlignment="1">
      <alignment horizontal="center"/>
    </xf>
    <xf numFmtId="2" fontId="9" fillId="0" borderId="5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9" fillId="0" borderId="8" xfId="1" applyNumberFormat="1" applyFont="1" applyFill="1" applyBorder="1" applyAlignment="1">
      <alignment horizontal="center"/>
    </xf>
    <xf numFmtId="0" fontId="1" fillId="0" borderId="7" xfId="1" quotePrefix="1" applyFont="1" applyFill="1" applyBorder="1" applyAlignment="1">
      <alignment horizontal="center"/>
    </xf>
    <xf numFmtId="0" fontId="1" fillId="0" borderId="10" xfId="1" quotePrefix="1" applyFont="1" applyFill="1" applyBorder="1" applyAlignment="1">
      <alignment horizontal="center"/>
    </xf>
    <xf numFmtId="0" fontId="9" fillId="0" borderId="1" xfId="1" applyFont="1" applyBorder="1" applyAlignment="1"/>
    <xf numFmtId="177" fontId="1" fillId="6" borderId="8" xfId="1" applyNumberFormat="1" applyFont="1" applyFill="1" applyBorder="1" applyAlignment="1">
      <alignment horizontal="center"/>
    </xf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178" fontId="9" fillId="0" borderId="5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0" fontId="4" fillId="0" borderId="8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0" borderId="5" xfId="1" applyNumberFormat="1" applyFont="1" applyFill="1" applyBorder="1" applyAlignment="1"/>
    <xf numFmtId="1" fontId="1" fillId="7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176" fontId="0" fillId="8" borderId="7" xfId="0" applyNumberFormat="1" applyFont="1" applyFill="1" applyBorder="1" applyAlignment="1">
      <alignment horizontal="left"/>
    </xf>
    <xf numFmtId="2" fontId="1" fillId="8" borderId="7" xfId="1" applyNumberFormat="1" applyFont="1" applyFill="1" applyBorder="1" applyAlignment="1">
      <alignment horizontal="center"/>
    </xf>
    <xf numFmtId="0" fontId="11" fillId="0" borderId="4" xfId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2" fontId="9" fillId="6" borderId="0" xfId="1" applyNumberFormat="1" applyFont="1" applyFill="1" applyBorder="1" applyAlignment="1">
      <alignment horizontal="center"/>
    </xf>
    <xf numFmtId="1" fontId="9" fillId="0" borderId="0" xfId="1" applyNumberFormat="1" applyFont="1" applyFill="1" applyBorder="1" applyAlignment="1">
      <alignment horizontal="center"/>
    </xf>
    <xf numFmtId="0" fontId="9" fillId="0" borderId="11" xfId="1" applyFont="1" applyFill="1" applyBorder="1" applyAlignment="1">
      <alignment horizontal="center"/>
    </xf>
    <xf numFmtId="0" fontId="9" fillId="0" borderId="8" xfId="1" applyFont="1" applyFill="1" applyBorder="1" applyAlignment="1">
      <alignment horizontal="center"/>
    </xf>
    <xf numFmtId="0" fontId="9" fillId="0" borderId="9" xfId="1" applyFont="1" applyFill="1" applyBorder="1" applyAlignment="1"/>
    <xf numFmtId="0" fontId="4" fillId="0" borderId="7" xfId="0" applyFont="1" applyBorder="1" applyAlignment="1">
      <alignment horizontal="center"/>
    </xf>
    <xf numFmtId="176" fontId="9" fillId="0" borderId="7" xfId="1" applyNumberFormat="1" applyFont="1" applyFill="1" applyBorder="1" applyAlignment="1">
      <alignment horizontal="center"/>
    </xf>
    <xf numFmtId="2" fontId="9" fillId="0" borderId="7" xfId="1" applyNumberFormat="1" applyFont="1" applyFill="1" applyBorder="1" applyAlignment="1">
      <alignment horizontal="center"/>
    </xf>
    <xf numFmtId="0" fontId="0" fillId="0" borderId="8" xfId="0" applyFill="1" applyBorder="1"/>
    <xf numFmtId="2" fontId="9" fillId="0" borderId="10" xfId="1" applyNumberFormat="1" applyFont="1" applyFill="1" applyBorder="1" applyAlignment="1">
      <alignment horizontal="center"/>
    </xf>
    <xf numFmtId="0" fontId="0" fillId="0" borderId="10" xfId="0" applyFill="1" applyBorder="1" applyAlignment="1">
      <alignment horizontal="left"/>
    </xf>
    <xf numFmtId="0" fontId="4" fillId="0" borderId="4" xfId="1" applyFont="1" applyFill="1" applyBorder="1" applyAlignment="1">
      <alignment horizontal="left"/>
    </xf>
    <xf numFmtId="0" fontId="4" fillId="0" borderId="7" xfId="1" applyFont="1" applyFill="1" applyBorder="1" applyAlignment="1">
      <alignment horizontal="left"/>
    </xf>
    <xf numFmtId="0" fontId="9" fillId="0" borderId="8" xfId="1" applyFont="1" applyFill="1" applyBorder="1" applyAlignment="1"/>
    <xf numFmtId="0" fontId="9" fillId="0" borderId="10" xfId="1" applyFont="1" applyFill="1" applyBorder="1" applyAlignment="1"/>
    <xf numFmtId="176" fontId="1" fillId="2" borderId="0" xfId="1" applyNumberFormat="1" applyFont="1" applyFill="1" applyBorder="1" applyAlignment="1">
      <alignment horizontal="center"/>
    </xf>
    <xf numFmtId="176" fontId="1" fillId="2" borderId="7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176" fontId="1" fillId="0" borderId="7" xfId="1" applyNumberFormat="1" applyFont="1" applyFill="1" applyBorder="1" applyAlignment="1">
      <alignment horizontal="center"/>
    </xf>
    <xf numFmtId="0" fontId="1" fillId="2" borderId="6" xfId="1" applyFont="1" applyFill="1" applyBorder="1" applyAlignment="1">
      <alignment horizontal="center"/>
    </xf>
    <xf numFmtId="176" fontId="1" fillId="0" borderId="8" xfId="1" applyNumberFormat="1" applyFont="1" applyFill="1" applyBorder="1" applyAlignment="1">
      <alignment horizontal="center"/>
    </xf>
    <xf numFmtId="176" fontId="1" fillId="0" borderId="9" xfId="1" applyNumberFormat="1" applyFont="1" applyFill="1" applyBorder="1" applyAlignment="1">
      <alignment horizontal="center"/>
    </xf>
    <xf numFmtId="176" fontId="1" fillId="0" borderId="10" xfId="1" applyNumberFormat="1" applyFont="1" applyFill="1" applyBorder="1" applyAlignment="1">
      <alignment horizontal="center"/>
    </xf>
    <xf numFmtId="0" fontId="17" fillId="0" borderId="0" xfId="1" applyFont="1" applyAlignment="1"/>
    <xf numFmtId="178" fontId="9" fillId="0" borderId="0" xfId="1" applyNumberFormat="1" applyFont="1" applyFill="1" applyBorder="1" applyAlignment="1">
      <alignment horizontal="center"/>
    </xf>
    <xf numFmtId="2" fontId="4" fillId="0" borderId="7" xfId="1" applyNumberFormat="1" applyFont="1" applyBorder="1" applyAlignment="1">
      <alignment horizontal="center"/>
    </xf>
    <xf numFmtId="0" fontId="1" fillId="0" borderId="8" xfId="0" applyFont="1" applyFill="1" applyBorder="1"/>
    <xf numFmtId="2" fontId="11" fillId="0" borderId="8" xfId="1" applyNumberFormat="1" applyFont="1" applyBorder="1" applyAlignment="1">
      <alignment horizontal="center"/>
    </xf>
    <xf numFmtId="2" fontId="11" fillId="0" borderId="10" xfId="1" applyNumberFormat="1" applyFont="1" applyBorder="1" applyAlignment="1">
      <alignment horizontal="center"/>
    </xf>
    <xf numFmtId="0" fontId="14" fillId="0" borderId="0" xfId="1" applyFont="1" applyBorder="1" applyAlignment="1"/>
    <xf numFmtId="2" fontId="1" fillId="3" borderId="0" xfId="1" applyNumberFormat="1" applyFont="1" applyFill="1" applyBorder="1" applyAlignment="1">
      <alignment horizontal="center"/>
    </xf>
    <xf numFmtId="0" fontId="3" fillId="9" borderId="8" xfId="1" applyFont="1" applyFill="1" applyBorder="1" applyAlignment="1"/>
    <xf numFmtId="0" fontId="4" fillId="0" borderId="1" xfId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1" fontId="9" fillId="7" borderId="7" xfId="1" applyNumberFormat="1" applyFont="1" applyFill="1" applyBorder="1" applyAlignment="1">
      <alignment horizontal="center"/>
    </xf>
    <xf numFmtId="0" fontId="9" fillId="0" borderId="10" xfId="1" applyFont="1" applyFill="1" applyBorder="1" applyAlignment="1">
      <alignment horizontal="center"/>
    </xf>
    <xf numFmtId="177" fontId="1" fillId="0" borderId="7" xfId="1" applyNumberFormat="1" applyFont="1" applyFill="1" applyBorder="1" applyAlignment="1">
      <alignment horizontal="center"/>
    </xf>
    <xf numFmtId="177" fontId="1" fillId="6" borderId="10" xfId="1" applyNumberFormat="1" applyFont="1" applyFill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176" fontId="4" fillId="0" borderId="10" xfId="1" applyNumberFormat="1" applyFont="1" applyFill="1" applyBorder="1" applyAlignment="1">
      <alignment horizontal="center"/>
    </xf>
    <xf numFmtId="177" fontId="1" fillId="6" borderId="7" xfId="1" applyNumberFormat="1" applyFont="1" applyFill="1" applyBorder="1" applyAlignment="1">
      <alignment horizontal="center"/>
    </xf>
    <xf numFmtId="0" fontId="11" fillId="0" borderId="13" xfId="1" applyFont="1" applyBorder="1" applyAlignment="1">
      <alignment horizontal="center"/>
    </xf>
    <xf numFmtId="0" fontId="0" fillId="0" borderId="14" xfId="0" applyBorder="1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tabSelected="1" workbookViewId="0">
      <selection activeCell="D14" sqref="D14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9.7109375" style="2" customWidth="1"/>
    <col min="7" max="7" width="9.7109375" customWidth="1"/>
    <col min="8" max="8" width="32.7109375" style="1" customWidth="1"/>
  </cols>
  <sheetData>
    <row r="1" spans="1:8" x14ac:dyDescent="0.2">
      <c r="A1" s="3" t="s">
        <v>19</v>
      </c>
    </row>
    <row r="3" spans="1:8" x14ac:dyDescent="0.2">
      <c r="A3" s="3" t="s">
        <v>32</v>
      </c>
      <c r="B3" s="122" t="s">
        <v>71</v>
      </c>
    </row>
    <row r="4" spans="1:8" x14ac:dyDescent="0.2">
      <c r="A4" s="3"/>
      <c r="B4" t="s">
        <v>70</v>
      </c>
      <c r="F4"/>
      <c r="H4"/>
    </row>
    <row r="5" spans="1:8" x14ac:dyDescent="0.2">
      <c r="A5" s="3"/>
      <c r="B5" s="4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 x14ac:dyDescent="0.2">
      <c r="A12" s="3" t="s">
        <v>15</v>
      </c>
      <c r="B12" t="s">
        <v>34</v>
      </c>
      <c r="C12" s="122" t="s">
        <v>75</v>
      </c>
      <c r="D12" s="123" t="s">
        <v>103</v>
      </c>
      <c r="E12" s="123" t="s">
        <v>98</v>
      </c>
      <c r="F12" t="s">
        <v>77</v>
      </c>
      <c r="H12"/>
    </row>
    <row r="13" spans="1:8" x14ac:dyDescent="0.2">
      <c r="C13" t="s">
        <v>76</v>
      </c>
      <c r="D13" s="123" t="s">
        <v>103</v>
      </c>
      <c r="E13" s="123" t="s">
        <v>98</v>
      </c>
      <c r="F13" t="s">
        <v>77</v>
      </c>
      <c r="H13"/>
    </row>
    <row r="14" spans="1:8" x14ac:dyDescent="0.2">
      <c r="C14" t="s">
        <v>97</v>
      </c>
      <c r="D14" s="123" t="s">
        <v>103</v>
      </c>
      <c r="E14" s="123" t="s">
        <v>98</v>
      </c>
      <c r="F14" t="s">
        <v>77</v>
      </c>
      <c r="H14"/>
    </row>
    <row r="15" spans="1:8" x14ac:dyDescent="0.2">
      <c r="D15" s="123"/>
      <c r="E15" s="123"/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92"/>
  <sheetViews>
    <sheetView zoomScaleNormal="100" workbookViewId="0">
      <pane xSplit="32085" ySplit="13050"/>
      <selection activeCell="A10" sqref="A10"/>
      <selection pane="topRight" activeCell="H78" sqref="H78"/>
      <selection pane="bottomLeft" activeCell="H11" sqref="H11"/>
      <selection pane="bottomRight" activeCell="H95" sqref="H95"/>
    </sheetView>
  </sheetViews>
  <sheetFormatPr defaultColWidth="10.7109375" defaultRowHeight="12.75" x14ac:dyDescent="0.2"/>
  <cols>
    <col min="1" max="1" width="40.42578125" style="7" customWidth="1"/>
    <col min="2" max="3" width="10.7109375" style="7"/>
    <col min="4" max="5" width="17.7109375" style="7" customWidth="1"/>
    <col min="6" max="6" width="10.7109375" style="7"/>
    <col min="7" max="7" width="17.7109375" style="7" customWidth="1"/>
    <col min="8" max="8" width="17.5703125" style="7" customWidth="1"/>
    <col min="9" max="9" width="17.7109375" style="7" customWidth="1"/>
    <col min="10" max="10" width="10.7109375" style="7"/>
    <col min="11" max="11" width="56.42578125" style="7" customWidth="1"/>
    <col min="12" max="16384" width="10.7109375" style="7"/>
  </cols>
  <sheetData>
    <row r="1" spans="1:11" ht="13.5" thickBot="1" x14ac:dyDescent="0.25"/>
    <row r="2" spans="1:11" x14ac:dyDescent="0.2">
      <c r="A2" s="9" t="s">
        <v>11</v>
      </c>
      <c r="B2" s="10"/>
      <c r="C2" s="153" t="s">
        <v>35</v>
      </c>
      <c r="D2" s="187" t="s">
        <v>72</v>
      </c>
      <c r="E2" s="188" t="s">
        <v>82</v>
      </c>
      <c r="F2" s="94" t="s">
        <v>35</v>
      </c>
      <c r="G2" s="187" t="s">
        <v>83</v>
      </c>
      <c r="H2" s="188" t="s">
        <v>84</v>
      </c>
      <c r="I2" s="77"/>
      <c r="J2" s="77"/>
      <c r="K2" s="13" t="s">
        <v>0</v>
      </c>
    </row>
    <row r="3" spans="1:11" x14ac:dyDescent="0.2">
      <c r="A3" s="29"/>
      <c r="B3" s="57"/>
      <c r="C3" s="124"/>
      <c r="D3" s="125" t="s">
        <v>51</v>
      </c>
      <c r="E3" s="127" t="s">
        <v>51</v>
      </c>
      <c r="F3" s="154"/>
      <c r="G3" s="125" t="s">
        <v>51</v>
      </c>
      <c r="H3" s="127" t="s">
        <v>51</v>
      </c>
      <c r="I3" s="17"/>
      <c r="J3" s="17"/>
      <c r="K3" s="104"/>
    </row>
    <row r="4" spans="1:11" x14ac:dyDescent="0.2">
      <c r="A4" s="14"/>
      <c r="B4" s="15" t="s">
        <v>1</v>
      </c>
      <c r="C4" s="15"/>
      <c r="D4" s="71"/>
      <c r="E4" s="92"/>
      <c r="F4" s="25"/>
      <c r="G4" s="71"/>
      <c r="H4" s="92"/>
      <c r="I4" s="17"/>
      <c r="J4" s="17"/>
      <c r="K4" s="55"/>
    </row>
    <row r="5" spans="1:11" x14ac:dyDescent="0.2">
      <c r="A5" s="95" t="s">
        <v>36</v>
      </c>
      <c r="B5" s="96" t="s">
        <v>37</v>
      </c>
      <c r="C5" s="15"/>
      <c r="D5" s="149">
        <v>15</v>
      </c>
      <c r="E5" s="92"/>
      <c r="F5" s="25"/>
      <c r="G5" s="149">
        <v>15</v>
      </c>
      <c r="H5" s="92"/>
      <c r="I5" s="69"/>
      <c r="J5" s="17"/>
      <c r="K5" s="22" t="s">
        <v>78</v>
      </c>
    </row>
    <row r="6" spans="1:11" x14ac:dyDescent="0.2">
      <c r="A6" s="95" t="s">
        <v>38</v>
      </c>
      <c r="B6" s="97" t="s">
        <v>39</v>
      </c>
      <c r="C6" s="15"/>
      <c r="D6" s="149">
        <v>10</v>
      </c>
      <c r="E6" s="92"/>
      <c r="F6" s="25"/>
      <c r="G6" s="149">
        <v>10</v>
      </c>
      <c r="H6" s="92"/>
      <c r="I6" s="69"/>
      <c r="J6" s="17"/>
      <c r="K6" s="22" t="s">
        <v>78</v>
      </c>
    </row>
    <row r="7" spans="1:11" x14ac:dyDescent="0.2">
      <c r="A7" s="19" t="s">
        <v>40</v>
      </c>
      <c r="B7" s="56" t="s">
        <v>2</v>
      </c>
      <c r="C7" s="20"/>
      <c r="D7" s="128">
        <v>-104</v>
      </c>
      <c r="E7" s="162"/>
      <c r="F7" s="23"/>
      <c r="G7" s="128">
        <v>-104</v>
      </c>
      <c r="H7" s="162"/>
      <c r="I7" s="69"/>
      <c r="J7" s="21"/>
      <c r="K7" s="22" t="s">
        <v>79</v>
      </c>
    </row>
    <row r="8" spans="1:11" x14ac:dyDescent="0.2">
      <c r="A8" s="19" t="s">
        <v>3</v>
      </c>
      <c r="B8" s="20" t="s">
        <v>4</v>
      </c>
      <c r="C8" s="20"/>
      <c r="D8" s="99"/>
      <c r="E8" s="118">
        <v>17</v>
      </c>
      <c r="F8" s="23"/>
      <c r="G8" s="99"/>
      <c r="H8" s="118">
        <v>17</v>
      </c>
      <c r="I8" s="21"/>
      <c r="J8" s="21"/>
      <c r="K8" s="22" t="s">
        <v>79</v>
      </c>
    </row>
    <row r="9" spans="1:11" x14ac:dyDescent="0.2">
      <c r="A9" s="19" t="s">
        <v>49</v>
      </c>
      <c r="B9" s="20"/>
      <c r="C9" s="20"/>
      <c r="D9" s="99"/>
      <c r="E9" s="189">
        <v>52</v>
      </c>
      <c r="F9" s="156"/>
      <c r="G9" s="99"/>
      <c r="H9" s="189">
        <v>52</v>
      </c>
      <c r="I9" s="21"/>
      <c r="J9" s="21"/>
      <c r="K9" s="150" t="s">
        <v>99</v>
      </c>
    </row>
    <row r="10" spans="1:11" ht="13.5" thickBot="1" x14ac:dyDescent="0.25">
      <c r="A10" s="186" t="s">
        <v>105</v>
      </c>
      <c r="B10" s="157"/>
      <c r="C10" s="98"/>
      <c r="D10" s="158"/>
      <c r="E10" s="190"/>
      <c r="F10" s="98"/>
      <c r="G10" s="158"/>
      <c r="H10" s="190"/>
      <c r="I10" s="159"/>
      <c r="J10" s="159"/>
      <c r="K10" s="85"/>
    </row>
    <row r="11" spans="1:11" x14ac:dyDescent="0.2">
      <c r="B11" s="21"/>
      <c r="C11" s="21"/>
      <c r="D11" s="18"/>
      <c r="E11" s="18"/>
      <c r="F11" s="18"/>
      <c r="G11" s="18"/>
      <c r="H11" s="21"/>
      <c r="I11" s="8"/>
      <c r="J11" s="8"/>
      <c r="K11" s="58"/>
    </row>
    <row r="12" spans="1:11" ht="13.5" thickBot="1" x14ac:dyDescent="0.25">
      <c r="A12" s="8"/>
      <c r="B12" s="18"/>
      <c r="C12" s="18"/>
      <c r="D12" s="18"/>
      <c r="E12" s="18"/>
      <c r="F12" s="18"/>
      <c r="G12" s="18"/>
      <c r="H12" s="21"/>
      <c r="I12" s="18"/>
      <c r="J12" s="18"/>
    </row>
    <row r="13" spans="1:11" x14ac:dyDescent="0.2">
      <c r="A13" s="9" t="s">
        <v>20</v>
      </c>
      <c r="B13" s="27"/>
      <c r="C13" s="27"/>
      <c r="D13" s="187" t="s">
        <v>72</v>
      </c>
      <c r="E13" s="188" t="s">
        <v>82</v>
      </c>
      <c r="F13" s="153"/>
      <c r="G13" s="187" t="s">
        <v>83</v>
      </c>
      <c r="H13" s="188" t="s">
        <v>84</v>
      </c>
      <c r="I13" s="28"/>
      <c r="J13" s="28"/>
      <c r="K13" s="13" t="s">
        <v>0</v>
      </c>
    </row>
    <row r="14" spans="1:11" x14ac:dyDescent="0.2">
      <c r="A14" s="29"/>
      <c r="B14" s="20"/>
      <c r="C14" s="20"/>
      <c r="D14" s="125" t="s">
        <v>51</v>
      </c>
      <c r="E14" s="125" t="s">
        <v>51</v>
      </c>
      <c r="F14" s="160"/>
      <c r="G14" s="125" t="s">
        <v>51</v>
      </c>
      <c r="H14" s="127" t="s">
        <v>51</v>
      </c>
      <c r="I14" s="21"/>
      <c r="J14" s="21"/>
      <c r="K14" s="104"/>
    </row>
    <row r="15" spans="1:11" x14ac:dyDescent="0.2">
      <c r="A15" s="33" t="s">
        <v>21</v>
      </c>
      <c r="B15" s="56" t="s">
        <v>43</v>
      </c>
      <c r="C15" s="56"/>
      <c r="D15" s="130">
        <f>(10^12)*(10^-3)*(D5/15)*10^(D7/10)</f>
        <v>3.9810717055349581E-2</v>
      </c>
      <c r="E15" s="130">
        <f>(10^12)*(10^-3)*(D5/15)*10^((D7+E8)/10)</f>
        <v>1.9952623149688824</v>
      </c>
      <c r="F15" s="161"/>
      <c r="G15" s="130">
        <f>(10^12)*(10^-3)*(G5/15)*10^(G7/10)</f>
        <v>3.9810717055349581E-2</v>
      </c>
      <c r="H15" s="161">
        <f>(10^12)*(10^-3)*(G5/15)*10^((G7+H8)/10)</f>
        <v>1.9952623149688824</v>
      </c>
      <c r="I15" s="30"/>
      <c r="J15" s="30"/>
      <c r="K15" s="22" t="s">
        <v>52</v>
      </c>
    </row>
    <row r="16" spans="1:11" x14ac:dyDescent="0.2">
      <c r="A16" s="31" t="s">
        <v>53</v>
      </c>
      <c r="B16" s="20" t="s">
        <v>4</v>
      </c>
      <c r="C16" s="20"/>
      <c r="D16" s="99"/>
      <c r="E16" s="45">
        <f>10*LOG(E15/D15)</f>
        <v>17.000000000000021</v>
      </c>
      <c r="F16" s="84"/>
      <c r="G16" s="99"/>
      <c r="H16" s="84">
        <f>10*LOG(H15/G15)</f>
        <v>17.000000000000021</v>
      </c>
      <c r="I16" s="32"/>
      <c r="J16" s="32"/>
      <c r="K16" s="22" t="s">
        <v>54</v>
      </c>
    </row>
    <row r="17" spans="1:11" x14ac:dyDescent="0.2">
      <c r="A17" s="137" t="s">
        <v>56</v>
      </c>
      <c r="B17" s="20" t="s">
        <v>41</v>
      </c>
      <c r="C17" s="20"/>
      <c r="D17" s="99"/>
      <c r="E17" s="129">
        <f>D7+E8+10*LOG(D5/15)</f>
        <v>-87</v>
      </c>
      <c r="F17" s="162"/>
      <c r="G17" s="99"/>
      <c r="H17" s="162">
        <f>G7+H8+10*LOG(G5/15)</f>
        <v>-87</v>
      </c>
      <c r="I17" s="26"/>
      <c r="J17" s="26"/>
      <c r="K17" s="60" t="s">
        <v>55</v>
      </c>
    </row>
    <row r="18" spans="1:11" ht="13.5" thickBot="1" x14ac:dyDescent="0.25">
      <c r="A18" s="163" t="s">
        <v>33</v>
      </c>
      <c r="B18" s="79" t="s">
        <v>42</v>
      </c>
      <c r="C18" s="79"/>
      <c r="D18" s="131">
        <f>10*LOG((D15+E15)*10^-9)+10*LOG(E9*12)</f>
        <v>-58.96235411087541</v>
      </c>
      <c r="E18" s="132"/>
      <c r="F18" s="164"/>
      <c r="G18" s="131">
        <f>10*LOG((G15+H15)*10^-9)+10*LOG(H9*12)</f>
        <v>-58.96235411087541</v>
      </c>
      <c r="H18" s="164"/>
      <c r="I18" s="72"/>
      <c r="J18" s="72"/>
      <c r="K18" s="165" t="s">
        <v>31</v>
      </c>
    </row>
    <row r="19" spans="1:11" x14ac:dyDescent="0.2">
      <c r="H19" s="47"/>
    </row>
    <row r="20" spans="1:11" ht="13.5" thickBot="1" x14ac:dyDescent="0.25">
      <c r="A20" s="8"/>
      <c r="B20" s="18"/>
      <c r="C20" s="18"/>
      <c r="D20" s="18"/>
      <c r="E20" s="18"/>
      <c r="F20" s="18"/>
      <c r="G20" s="18"/>
      <c r="H20" s="21"/>
      <c r="I20" s="18"/>
      <c r="J20" s="18"/>
    </row>
    <row r="21" spans="1:11" ht="13.5" thickBot="1" x14ac:dyDescent="0.25">
      <c r="A21" s="9" t="s">
        <v>22</v>
      </c>
      <c r="B21" s="27"/>
      <c r="C21" s="196" t="s">
        <v>48</v>
      </c>
      <c r="D21" s="197"/>
      <c r="E21" s="197"/>
      <c r="F21" s="197"/>
      <c r="G21" s="197"/>
      <c r="H21" s="197"/>
      <c r="I21" s="135"/>
      <c r="J21" s="10"/>
      <c r="K21" s="166" t="s">
        <v>0</v>
      </c>
    </row>
    <row r="22" spans="1:11" x14ac:dyDescent="0.2">
      <c r="A22" s="29"/>
      <c r="B22" s="20"/>
      <c r="C22" s="105"/>
      <c r="D22" s="187" t="s">
        <v>72</v>
      </c>
      <c r="E22" s="188" t="s">
        <v>82</v>
      </c>
      <c r="F22" s="94"/>
      <c r="G22" s="187" t="s">
        <v>83</v>
      </c>
      <c r="H22" s="188" t="s">
        <v>84</v>
      </c>
      <c r="I22" s="19"/>
      <c r="J22" s="57"/>
      <c r="K22" s="167"/>
    </row>
    <row r="23" spans="1:11" x14ac:dyDescent="0.2">
      <c r="A23" s="29"/>
      <c r="B23" s="20"/>
      <c r="C23" s="83"/>
      <c r="D23" s="125" t="s">
        <v>51</v>
      </c>
      <c r="E23" s="127" t="s">
        <v>51</v>
      </c>
      <c r="F23" s="154"/>
      <c r="G23" s="125" t="s">
        <v>51</v>
      </c>
      <c r="H23" s="125" t="s">
        <v>51</v>
      </c>
      <c r="I23" s="19"/>
      <c r="J23" s="57"/>
      <c r="K23" s="167"/>
    </row>
    <row r="24" spans="1:11" x14ac:dyDescent="0.2">
      <c r="A24" s="33" t="s">
        <v>23</v>
      </c>
      <c r="B24" s="102" t="s">
        <v>6</v>
      </c>
      <c r="C24" s="133"/>
      <c r="D24" s="119">
        <v>1.5</v>
      </c>
      <c r="E24" s="191"/>
      <c r="F24" s="70"/>
      <c r="G24" s="195">
        <v>1.5</v>
      </c>
      <c r="H24" s="8"/>
      <c r="I24" s="19"/>
      <c r="J24" s="57"/>
      <c r="K24" s="55"/>
    </row>
    <row r="25" spans="1:11" ht="13.5" thickBot="1" x14ac:dyDescent="0.25">
      <c r="A25" s="168" t="s">
        <v>24</v>
      </c>
      <c r="B25" s="103" t="s">
        <v>6</v>
      </c>
      <c r="C25" s="134"/>
      <c r="D25" s="73"/>
      <c r="E25" s="192">
        <v>0.3</v>
      </c>
      <c r="F25" s="139"/>
      <c r="G25" s="73"/>
      <c r="H25" s="136">
        <v>0.3</v>
      </c>
      <c r="I25" s="73"/>
      <c r="J25" s="74"/>
      <c r="K25" s="169"/>
    </row>
    <row r="26" spans="1:11" x14ac:dyDescent="0.2">
      <c r="D26" s="70"/>
      <c r="E26" s="70"/>
      <c r="F26" s="70"/>
      <c r="G26" s="70"/>
      <c r="H26" s="70"/>
      <c r="I26" s="70"/>
      <c r="J26" s="70"/>
    </row>
    <row r="27" spans="1:11" ht="13.5" thickBot="1" x14ac:dyDescent="0.25">
      <c r="A27" s="63"/>
      <c r="B27" s="18"/>
      <c r="C27" s="18"/>
      <c r="D27" s="18"/>
      <c r="E27" s="18"/>
      <c r="F27" s="18"/>
      <c r="G27" s="18"/>
      <c r="H27" s="21"/>
      <c r="I27" s="21"/>
      <c r="J27" s="21"/>
    </row>
    <row r="28" spans="1:11" ht="13.5" thickBot="1" x14ac:dyDescent="0.25">
      <c r="A28" s="9" t="s">
        <v>25</v>
      </c>
      <c r="B28" s="11"/>
      <c r="C28" s="196" t="s">
        <v>48</v>
      </c>
      <c r="D28" s="197"/>
      <c r="E28" s="197"/>
      <c r="F28" s="197"/>
      <c r="G28" s="197"/>
      <c r="H28" s="197"/>
      <c r="I28" s="193" t="s">
        <v>18</v>
      </c>
      <c r="J28" s="108"/>
      <c r="K28" s="145" t="s">
        <v>0</v>
      </c>
    </row>
    <row r="29" spans="1:11" x14ac:dyDescent="0.2">
      <c r="A29" s="29"/>
      <c r="B29" s="18"/>
      <c r="C29" s="83"/>
      <c r="D29" s="187" t="s">
        <v>72</v>
      </c>
      <c r="E29" s="188" t="s">
        <v>82</v>
      </c>
      <c r="F29" s="94"/>
      <c r="G29" s="187" t="s">
        <v>83</v>
      </c>
      <c r="H29" s="188" t="s">
        <v>84</v>
      </c>
      <c r="I29" s="86"/>
      <c r="J29" s="138"/>
      <c r="K29" s="15"/>
    </row>
    <row r="30" spans="1:11" x14ac:dyDescent="0.2">
      <c r="A30" s="29"/>
      <c r="B30" s="18"/>
      <c r="C30" s="83"/>
      <c r="D30" s="125" t="s">
        <v>51</v>
      </c>
      <c r="E30" s="125" t="s">
        <v>51</v>
      </c>
      <c r="F30" s="160"/>
      <c r="G30" s="126" t="s">
        <v>51</v>
      </c>
      <c r="H30" s="125" t="s">
        <v>51</v>
      </c>
      <c r="I30" s="127" t="s">
        <v>51</v>
      </c>
      <c r="J30" s="138"/>
      <c r="K30" s="15"/>
    </row>
    <row r="31" spans="1:11" ht="15" x14ac:dyDescent="0.25">
      <c r="A31" s="64"/>
      <c r="B31" s="25"/>
      <c r="C31" s="92"/>
      <c r="D31" s="71"/>
      <c r="E31" s="71"/>
      <c r="F31" s="92"/>
      <c r="G31" s="25"/>
      <c r="H31" s="71"/>
      <c r="I31" s="87"/>
      <c r="J31" s="109"/>
      <c r="K31" s="57"/>
    </row>
    <row r="32" spans="1:11" x14ac:dyDescent="0.2">
      <c r="A32" s="34" t="s">
        <v>57</v>
      </c>
      <c r="B32" s="35" t="s">
        <v>5</v>
      </c>
      <c r="C32" s="106"/>
      <c r="D32" s="36">
        <v>0</v>
      </c>
      <c r="E32" s="36">
        <v>1</v>
      </c>
      <c r="F32" s="171"/>
      <c r="G32" s="170"/>
      <c r="H32" s="36"/>
      <c r="I32" s="114"/>
      <c r="J32" s="110"/>
      <c r="K32" s="67" t="s">
        <v>30</v>
      </c>
    </row>
    <row r="33" spans="1:11" x14ac:dyDescent="0.2">
      <c r="A33" s="37" t="s">
        <v>58</v>
      </c>
      <c r="B33" s="35" t="s">
        <v>4</v>
      </c>
      <c r="C33" s="106"/>
      <c r="D33" s="36">
        <f>D$24*D32</f>
        <v>0</v>
      </c>
      <c r="E33" s="36">
        <f>E$25*E32</f>
        <v>0.3</v>
      </c>
      <c r="F33" s="171"/>
      <c r="G33" s="170"/>
      <c r="H33" s="36"/>
      <c r="I33" s="115">
        <f>SQRT(SUMSQ(D33,E33))</f>
        <v>0.3</v>
      </c>
      <c r="J33" s="111"/>
      <c r="K33" s="67" t="s">
        <v>44</v>
      </c>
    </row>
    <row r="34" spans="1:11" x14ac:dyDescent="0.2">
      <c r="A34" s="38"/>
      <c r="B34" s="25"/>
      <c r="C34" s="92"/>
      <c r="D34" s="39"/>
      <c r="E34" s="39"/>
      <c r="F34" s="173"/>
      <c r="G34" s="40"/>
      <c r="H34" s="39"/>
      <c r="I34" s="88"/>
      <c r="J34" s="109"/>
      <c r="K34" s="67"/>
    </row>
    <row r="35" spans="1:11" x14ac:dyDescent="0.2">
      <c r="A35" s="38"/>
      <c r="B35" s="25"/>
      <c r="C35" s="92"/>
      <c r="D35" s="39"/>
      <c r="E35" s="39"/>
      <c r="F35" s="173"/>
      <c r="G35" s="40"/>
      <c r="H35" s="39"/>
      <c r="I35" s="88"/>
      <c r="J35" s="109"/>
      <c r="K35" s="67"/>
    </row>
    <row r="36" spans="1:11" x14ac:dyDescent="0.2">
      <c r="A36" s="34" t="s">
        <v>59</v>
      </c>
      <c r="B36" s="35" t="s">
        <v>5</v>
      </c>
      <c r="C36" s="106"/>
      <c r="D36" s="36">
        <v>1</v>
      </c>
      <c r="E36" s="36">
        <v>1</v>
      </c>
      <c r="F36" s="171"/>
      <c r="G36" s="170"/>
      <c r="H36" s="36"/>
      <c r="I36" s="114"/>
      <c r="J36" s="110"/>
      <c r="K36" s="67" t="s">
        <v>30</v>
      </c>
    </row>
    <row r="37" spans="1:11" x14ac:dyDescent="0.2">
      <c r="A37" s="37" t="s">
        <v>60</v>
      </c>
      <c r="B37" s="35" t="s">
        <v>4</v>
      </c>
      <c r="C37" s="106"/>
      <c r="D37" s="36">
        <f>D$24*D36</f>
        <v>1.5</v>
      </c>
      <c r="E37" s="36">
        <f>E$25*E36</f>
        <v>0.3</v>
      </c>
      <c r="F37" s="171"/>
      <c r="G37" s="170"/>
      <c r="H37" s="36"/>
      <c r="I37" s="115">
        <f>SQRT(SUMSQ(D37,E37))</f>
        <v>1.5297058540778354</v>
      </c>
      <c r="J37" s="111"/>
      <c r="K37" s="67" t="s">
        <v>45</v>
      </c>
    </row>
    <row r="38" spans="1:11" x14ac:dyDescent="0.2">
      <c r="A38" s="38"/>
      <c r="B38" s="25"/>
      <c r="C38" s="92"/>
      <c r="D38" s="39"/>
      <c r="E38" s="39"/>
      <c r="F38" s="173"/>
      <c r="G38" s="40"/>
      <c r="H38" s="39"/>
      <c r="I38" s="88"/>
      <c r="J38" s="109"/>
      <c r="K38" s="67"/>
    </row>
    <row r="39" spans="1:11" x14ac:dyDescent="0.2">
      <c r="A39" s="38"/>
      <c r="B39" s="25"/>
      <c r="C39" s="92"/>
      <c r="D39" s="39"/>
      <c r="E39" s="39"/>
      <c r="F39" s="173"/>
      <c r="G39" s="40"/>
      <c r="H39" s="39"/>
      <c r="I39" s="88"/>
      <c r="J39" s="109"/>
      <c r="K39" s="67"/>
    </row>
    <row r="40" spans="1:11" x14ac:dyDescent="0.2">
      <c r="A40" s="34" t="s">
        <v>73</v>
      </c>
      <c r="B40" s="35" t="s">
        <v>5</v>
      </c>
      <c r="C40" s="106"/>
      <c r="D40" s="36">
        <v>1</v>
      </c>
      <c r="E40" s="36">
        <f>E15/(D15+E15)</f>
        <v>0.9804376961274206</v>
      </c>
      <c r="F40" s="171"/>
      <c r="G40" s="170"/>
      <c r="H40" s="36"/>
      <c r="I40" s="114"/>
      <c r="J40" s="110"/>
      <c r="K40" s="144" t="s">
        <v>64</v>
      </c>
    </row>
    <row r="41" spans="1:11" x14ac:dyDescent="0.2">
      <c r="A41" s="37" t="s">
        <v>74</v>
      </c>
      <c r="B41" s="35" t="s">
        <v>4</v>
      </c>
      <c r="C41" s="106"/>
      <c r="D41" s="36">
        <f>D$24*D40</f>
        <v>1.5</v>
      </c>
      <c r="E41" s="36">
        <f>E$25*E40</f>
        <v>0.29413130883822619</v>
      </c>
      <c r="F41" s="171"/>
      <c r="G41" s="170"/>
      <c r="H41" s="36"/>
      <c r="I41" s="115">
        <f>SQRT(SUMSQ(D41,E41))</f>
        <v>1.5285657417458001</v>
      </c>
      <c r="J41" s="111"/>
      <c r="K41" s="67" t="s">
        <v>46</v>
      </c>
    </row>
    <row r="42" spans="1:11" x14ac:dyDescent="0.2">
      <c r="A42" s="38"/>
      <c r="B42" s="25"/>
      <c r="C42" s="92"/>
      <c r="D42" s="39"/>
      <c r="E42" s="39"/>
      <c r="F42" s="173"/>
      <c r="G42" s="40"/>
      <c r="H42" s="39"/>
      <c r="I42" s="88"/>
      <c r="J42" s="109"/>
      <c r="K42" s="67"/>
    </row>
    <row r="43" spans="1:11" x14ac:dyDescent="0.2">
      <c r="A43" s="38"/>
      <c r="B43" s="25"/>
      <c r="C43" s="92"/>
      <c r="D43" s="39"/>
      <c r="E43" s="39"/>
      <c r="F43" s="173"/>
      <c r="G43" s="40"/>
      <c r="H43" s="39"/>
      <c r="I43" s="88"/>
      <c r="J43" s="109"/>
      <c r="K43" s="67"/>
    </row>
    <row r="44" spans="1:11" x14ac:dyDescent="0.2">
      <c r="A44" s="34" t="s">
        <v>90</v>
      </c>
      <c r="B44" s="35" t="s">
        <v>5</v>
      </c>
      <c r="C44" s="106"/>
      <c r="D44" s="36"/>
      <c r="E44" s="36"/>
      <c r="F44" s="171"/>
      <c r="G44" s="170">
        <v>0</v>
      </c>
      <c r="H44" s="36">
        <v>1</v>
      </c>
      <c r="I44" s="114"/>
      <c r="J44" s="110"/>
      <c r="K44" s="67" t="s">
        <v>30</v>
      </c>
    </row>
    <row r="45" spans="1:11" x14ac:dyDescent="0.2">
      <c r="A45" s="37" t="s">
        <v>91</v>
      </c>
      <c r="B45" s="35" t="s">
        <v>4</v>
      </c>
      <c r="C45" s="106"/>
      <c r="D45" s="36"/>
      <c r="E45" s="36"/>
      <c r="F45" s="171"/>
      <c r="G45" s="170">
        <f>G$24*G44</f>
        <v>0</v>
      </c>
      <c r="H45" s="36">
        <f>H$25*H44</f>
        <v>0.3</v>
      </c>
      <c r="I45" s="115">
        <f>SQRT(SUMSQ(G45,H45))</f>
        <v>0.3</v>
      </c>
      <c r="J45" s="111"/>
      <c r="K45" s="67" t="s">
        <v>44</v>
      </c>
    </row>
    <row r="46" spans="1:11" x14ac:dyDescent="0.2">
      <c r="A46" s="38"/>
      <c r="B46" s="25"/>
      <c r="C46" s="92"/>
      <c r="D46" s="39"/>
      <c r="E46" s="39"/>
      <c r="F46" s="173"/>
      <c r="G46" s="40"/>
      <c r="H46" s="39"/>
      <c r="I46" s="88"/>
      <c r="J46" s="109"/>
      <c r="K46" s="67"/>
    </row>
    <row r="47" spans="1:11" x14ac:dyDescent="0.2">
      <c r="A47" s="38"/>
      <c r="B47" s="25"/>
      <c r="C47" s="92"/>
      <c r="D47" s="39"/>
      <c r="E47" s="39"/>
      <c r="F47" s="173"/>
      <c r="G47" s="40"/>
      <c r="H47" s="39"/>
      <c r="I47" s="88"/>
      <c r="J47" s="109"/>
      <c r="K47" s="67"/>
    </row>
    <row r="48" spans="1:11" x14ac:dyDescent="0.2">
      <c r="A48" s="34" t="s">
        <v>92</v>
      </c>
      <c r="B48" s="35" t="s">
        <v>5</v>
      </c>
      <c r="C48" s="106"/>
      <c r="D48" s="36"/>
      <c r="E48" s="36"/>
      <c r="F48" s="171"/>
      <c r="G48" s="170">
        <v>1</v>
      </c>
      <c r="H48" s="36">
        <v>1</v>
      </c>
      <c r="I48" s="114"/>
      <c r="J48" s="110"/>
      <c r="K48" s="67" t="s">
        <v>30</v>
      </c>
    </row>
    <row r="49" spans="1:11" x14ac:dyDescent="0.2">
      <c r="A49" s="37" t="s">
        <v>93</v>
      </c>
      <c r="B49" s="35" t="s">
        <v>4</v>
      </c>
      <c r="C49" s="106"/>
      <c r="D49" s="36"/>
      <c r="E49" s="36"/>
      <c r="F49" s="171"/>
      <c r="G49" s="170">
        <f>G$24*G48</f>
        <v>1.5</v>
      </c>
      <c r="H49" s="36">
        <f>H$25*H48</f>
        <v>0.3</v>
      </c>
      <c r="I49" s="115">
        <f>SQRT(SUMSQ(G49,H49))</f>
        <v>1.5297058540778354</v>
      </c>
      <c r="J49" s="111"/>
      <c r="K49" s="67" t="s">
        <v>45</v>
      </c>
    </row>
    <row r="50" spans="1:11" x14ac:dyDescent="0.2">
      <c r="A50" s="38"/>
      <c r="B50" s="25"/>
      <c r="C50" s="92"/>
      <c r="D50" s="39"/>
      <c r="E50" s="39"/>
      <c r="F50" s="173"/>
      <c r="G50" s="40"/>
      <c r="H50" s="39"/>
      <c r="I50" s="88"/>
      <c r="J50" s="109"/>
      <c r="K50" s="67"/>
    </row>
    <row r="51" spans="1:11" x14ac:dyDescent="0.2">
      <c r="A51" s="38"/>
      <c r="B51" s="25"/>
      <c r="C51" s="92"/>
      <c r="D51" s="39"/>
      <c r="E51" s="39"/>
      <c r="F51" s="173"/>
      <c r="G51" s="40"/>
      <c r="H51" s="39"/>
      <c r="I51" s="88"/>
      <c r="J51" s="109"/>
      <c r="K51" s="67"/>
    </row>
    <row r="52" spans="1:11" x14ac:dyDescent="0.2">
      <c r="A52" s="34" t="s">
        <v>85</v>
      </c>
      <c r="B52" s="174" t="s">
        <v>5</v>
      </c>
      <c r="C52" s="106"/>
      <c r="D52" s="36"/>
      <c r="E52" s="36"/>
      <c r="F52" s="171"/>
      <c r="G52" s="170">
        <v>1</v>
      </c>
      <c r="H52" s="36">
        <f>H15/(G15+H15)</f>
        <v>0.9804376961274206</v>
      </c>
      <c r="I52" s="114"/>
      <c r="J52" s="110"/>
      <c r="K52" s="144" t="s">
        <v>64</v>
      </c>
    </row>
    <row r="53" spans="1:11" x14ac:dyDescent="0.2">
      <c r="A53" s="37" t="s">
        <v>86</v>
      </c>
      <c r="B53" s="174" t="s">
        <v>4</v>
      </c>
      <c r="C53" s="106"/>
      <c r="D53" s="36"/>
      <c r="E53" s="36"/>
      <c r="F53" s="171"/>
      <c r="G53" s="170">
        <f>G$24*G52</f>
        <v>1.5</v>
      </c>
      <c r="H53" s="36">
        <f>H$25*H52</f>
        <v>0.29413130883822619</v>
      </c>
      <c r="I53" s="115">
        <f>SQRT(SUMSQ(G53,H53))</f>
        <v>1.5285657417458001</v>
      </c>
      <c r="J53" s="111"/>
      <c r="K53" s="67" t="s">
        <v>46</v>
      </c>
    </row>
    <row r="54" spans="1:11" ht="13.5" thickBot="1" x14ac:dyDescent="0.25">
      <c r="A54" s="78"/>
      <c r="B54" s="93"/>
      <c r="C54" s="107"/>
      <c r="D54" s="175"/>
      <c r="E54" s="175"/>
      <c r="F54" s="177"/>
      <c r="G54" s="176"/>
      <c r="H54" s="175"/>
      <c r="I54" s="194"/>
      <c r="J54" s="112"/>
      <c r="K54" s="68"/>
    </row>
    <row r="55" spans="1:11" x14ac:dyDescent="0.2">
      <c r="B55" s="25"/>
      <c r="C55" s="25"/>
      <c r="D55" s="40"/>
      <c r="E55" s="40"/>
      <c r="F55" s="40"/>
      <c r="G55" s="40"/>
      <c r="H55" s="40"/>
      <c r="I55" s="41"/>
      <c r="J55" s="41"/>
      <c r="K55" s="41"/>
    </row>
    <row r="56" spans="1:11" ht="13.5" thickBot="1" x14ac:dyDescent="0.25">
      <c r="A56" s="178"/>
      <c r="H56" s="47"/>
    </row>
    <row r="57" spans="1:11" x14ac:dyDescent="0.2">
      <c r="A57" s="9" t="s">
        <v>26</v>
      </c>
      <c r="B57" s="11"/>
      <c r="C57" s="11"/>
      <c r="D57" s="11"/>
      <c r="E57" s="11"/>
      <c r="F57" s="11"/>
      <c r="G57" s="11"/>
      <c r="H57" s="28"/>
      <c r="I57" s="44"/>
      <c r="J57" s="44"/>
      <c r="K57" s="13" t="s">
        <v>0</v>
      </c>
    </row>
    <row r="58" spans="1:11" ht="13.5" thickBot="1" x14ac:dyDescent="0.25">
      <c r="A58" s="42" t="s">
        <v>50</v>
      </c>
      <c r="B58" s="18"/>
      <c r="C58" s="18"/>
      <c r="D58" s="18"/>
      <c r="E58" s="18"/>
      <c r="F58" s="18"/>
      <c r="G58" s="18"/>
      <c r="H58" s="21"/>
      <c r="I58" s="25"/>
      <c r="J58" s="25"/>
      <c r="K58" s="104"/>
    </row>
    <row r="59" spans="1:11" x14ac:dyDescent="0.2">
      <c r="A59" s="9"/>
      <c r="B59" s="11"/>
      <c r="C59" s="11"/>
      <c r="D59" s="11"/>
      <c r="E59" s="11"/>
      <c r="F59" s="11"/>
      <c r="G59" s="11"/>
      <c r="H59" s="28"/>
      <c r="I59" s="44"/>
      <c r="J59" s="44"/>
      <c r="K59" s="54"/>
    </row>
    <row r="60" spans="1:11" ht="13.5" thickBot="1" x14ac:dyDescent="0.25">
      <c r="H60" s="47"/>
      <c r="I60" s="43"/>
      <c r="J60" s="43"/>
    </row>
    <row r="61" spans="1:11" x14ac:dyDescent="0.2">
      <c r="A61" s="9" t="s">
        <v>27</v>
      </c>
      <c r="B61" s="62"/>
      <c r="C61" s="94" t="s">
        <v>35</v>
      </c>
      <c r="D61" s="187" t="s">
        <v>72</v>
      </c>
      <c r="E61" s="188" t="s">
        <v>82</v>
      </c>
      <c r="F61" s="94" t="s">
        <v>35</v>
      </c>
      <c r="G61" s="187" t="s">
        <v>83</v>
      </c>
      <c r="H61" s="188" t="s">
        <v>84</v>
      </c>
      <c r="I61" s="12"/>
      <c r="J61" s="12"/>
      <c r="K61" s="13" t="s">
        <v>0</v>
      </c>
    </row>
    <row r="62" spans="1:11" x14ac:dyDescent="0.2">
      <c r="A62" s="29"/>
      <c r="B62" s="15"/>
      <c r="C62" s="15"/>
      <c r="D62" s="125" t="s">
        <v>51</v>
      </c>
      <c r="E62" s="125" t="s">
        <v>51</v>
      </c>
      <c r="F62" s="160"/>
      <c r="G62" s="126" t="s">
        <v>51</v>
      </c>
      <c r="H62" s="127" t="s">
        <v>51</v>
      </c>
      <c r="I62" s="8"/>
      <c r="J62" s="8"/>
      <c r="K62" s="104"/>
    </row>
    <row r="63" spans="1:11" x14ac:dyDescent="0.2">
      <c r="A63" s="14"/>
      <c r="B63" s="15"/>
      <c r="C63" s="15"/>
      <c r="D63" s="16"/>
      <c r="E63" s="16"/>
      <c r="F63" s="82"/>
      <c r="G63" s="17"/>
      <c r="H63" s="82"/>
      <c r="I63" s="8"/>
      <c r="J63" s="8"/>
      <c r="K63" s="55"/>
    </row>
    <row r="64" spans="1:11" x14ac:dyDescent="0.2">
      <c r="A64" s="19" t="s">
        <v>40</v>
      </c>
      <c r="B64" s="20" t="s">
        <v>2</v>
      </c>
      <c r="C64" s="20"/>
      <c r="D64" s="140">
        <f>D7</f>
        <v>-104</v>
      </c>
      <c r="E64" s="140"/>
      <c r="F64" s="91"/>
      <c r="G64" s="179">
        <f>G7</f>
        <v>-104</v>
      </c>
      <c r="H64" s="91"/>
      <c r="I64" s="8"/>
      <c r="J64" s="8"/>
      <c r="K64" s="53"/>
    </row>
    <row r="65" spans="1:11" x14ac:dyDescent="0.2">
      <c r="A65" s="19" t="s">
        <v>3</v>
      </c>
      <c r="B65" s="20" t="s">
        <v>4</v>
      </c>
      <c r="C65" s="20"/>
      <c r="D65" s="75"/>
      <c r="E65" s="129">
        <f>E8</f>
        <v>17</v>
      </c>
      <c r="F65" s="162"/>
      <c r="G65" s="21"/>
      <c r="H65" s="84">
        <f>H8</f>
        <v>17</v>
      </c>
      <c r="I65" s="8"/>
      <c r="J65" s="8"/>
      <c r="K65" s="53"/>
    </row>
    <row r="66" spans="1:11" x14ac:dyDescent="0.2">
      <c r="A66" s="19"/>
      <c r="B66" s="20"/>
      <c r="C66" s="20"/>
      <c r="D66" s="75"/>
      <c r="E66" s="162"/>
      <c r="F66" s="20"/>
      <c r="G66" s="21"/>
      <c r="H66" s="162"/>
      <c r="I66" s="8"/>
      <c r="J66" s="8"/>
      <c r="K66" s="55"/>
    </row>
    <row r="67" spans="1:11" x14ac:dyDescent="0.2">
      <c r="A67" s="19" t="s">
        <v>10</v>
      </c>
      <c r="B67" s="20" t="s">
        <v>4</v>
      </c>
      <c r="C67" s="162"/>
      <c r="D67" s="128">
        <v>0</v>
      </c>
      <c r="E67" s="128">
        <v>0</v>
      </c>
      <c r="F67" s="118"/>
      <c r="G67" s="155">
        <v>0</v>
      </c>
      <c r="H67" s="118">
        <v>0</v>
      </c>
      <c r="I67" s="8"/>
      <c r="J67" s="8"/>
      <c r="K67" s="22" t="s">
        <v>8</v>
      </c>
    </row>
    <row r="68" spans="1:11" x14ac:dyDescent="0.2">
      <c r="A68" s="33" t="s">
        <v>9</v>
      </c>
      <c r="B68" s="20" t="s">
        <v>4</v>
      </c>
      <c r="C68" s="88"/>
      <c r="D68" s="141">
        <f>D64+D67</f>
        <v>-104</v>
      </c>
      <c r="E68" s="141">
        <f>E65+E67</f>
        <v>17</v>
      </c>
      <c r="F68" s="88"/>
      <c r="G68" s="69">
        <f>G64+G67</f>
        <v>-104</v>
      </c>
      <c r="H68" s="88">
        <f>H65+H67</f>
        <v>17</v>
      </c>
      <c r="I68" s="8"/>
      <c r="J68" s="8"/>
      <c r="K68" s="22" t="s">
        <v>12</v>
      </c>
    </row>
    <row r="69" spans="1:11" x14ac:dyDescent="0.2">
      <c r="A69" s="19"/>
      <c r="B69" s="20"/>
      <c r="C69" s="20"/>
      <c r="D69" s="99"/>
      <c r="E69" s="99"/>
      <c r="F69" s="83"/>
      <c r="G69" s="18"/>
      <c r="H69" s="83"/>
      <c r="I69" s="8"/>
      <c r="J69" s="8"/>
      <c r="K69" s="55"/>
    </row>
    <row r="70" spans="1:11" x14ac:dyDescent="0.2">
      <c r="A70" s="46" t="s">
        <v>7</v>
      </c>
      <c r="B70" s="20"/>
      <c r="C70" s="20"/>
      <c r="D70" s="99"/>
      <c r="E70" s="99"/>
      <c r="F70" s="83"/>
      <c r="G70" s="18"/>
      <c r="H70" s="83"/>
      <c r="I70" s="8"/>
      <c r="J70" s="8"/>
      <c r="K70" s="55"/>
    </row>
    <row r="71" spans="1:11" x14ac:dyDescent="0.2">
      <c r="A71" s="19" t="s">
        <v>28</v>
      </c>
      <c r="B71" s="20" t="s">
        <v>43</v>
      </c>
      <c r="C71" s="20"/>
      <c r="D71" s="130">
        <f>(10^12)*(10^-3)*(D5/15)*10^(D68/10)</f>
        <v>3.9810717055349581E-2</v>
      </c>
      <c r="E71" s="130">
        <f>(10^12)*(10^-3)*(D5/15)*10^((D68+E68)/10)</f>
        <v>1.9952623149688824</v>
      </c>
      <c r="F71" s="161"/>
      <c r="G71" s="130">
        <f>(10^12)*(10^-3)*(G5/15)*10^(G68/10)</f>
        <v>3.9810717055349581E-2</v>
      </c>
      <c r="H71" s="161">
        <f>(10^12)*(10^-3)*(G5/15)*10^((G68+H68)/10)</f>
        <v>1.9952623149688824</v>
      </c>
      <c r="I71" s="8"/>
      <c r="J71" s="8"/>
      <c r="K71" s="55"/>
    </row>
    <row r="72" spans="1:11" x14ac:dyDescent="0.2">
      <c r="A72" s="31" t="s">
        <v>53</v>
      </c>
      <c r="B72" s="20" t="s">
        <v>4</v>
      </c>
      <c r="C72" s="20"/>
      <c r="D72" s="99"/>
      <c r="E72" s="142">
        <f>10*LOG10(E71/D71)</f>
        <v>17.000000000000021</v>
      </c>
      <c r="F72" s="180"/>
      <c r="G72" s="99"/>
      <c r="H72" s="180">
        <f>10*LOG10(H71/G71)</f>
        <v>17.000000000000021</v>
      </c>
      <c r="I72" s="8"/>
      <c r="J72" s="8"/>
      <c r="K72" s="22"/>
    </row>
    <row r="73" spans="1:11" x14ac:dyDescent="0.2">
      <c r="A73" s="137" t="s">
        <v>56</v>
      </c>
      <c r="B73" s="20" t="s">
        <v>41</v>
      </c>
      <c r="C73" s="20"/>
      <c r="D73" s="99"/>
      <c r="E73" s="142">
        <f>D68+E68+10*LOG(D5/15)</f>
        <v>-87</v>
      </c>
      <c r="F73" s="180"/>
      <c r="G73" s="99"/>
      <c r="H73" s="180">
        <f>G68+H68+10*LOG(G5/15)</f>
        <v>-87</v>
      </c>
      <c r="I73" s="8"/>
      <c r="J73" s="8"/>
      <c r="K73" s="22"/>
    </row>
    <row r="74" spans="1:11" ht="13.5" thickBot="1" x14ac:dyDescent="0.25">
      <c r="A74" s="181" t="s">
        <v>33</v>
      </c>
      <c r="B74" s="79" t="s">
        <v>42</v>
      </c>
      <c r="C74" s="79"/>
      <c r="D74" s="182">
        <f>10*LOG((D71+E71)*10^-9)+10*LOG(E9*12)</f>
        <v>-58.96235411087541</v>
      </c>
      <c r="E74" s="182"/>
      <c r="F74" s="183"/>
      <c r="G74" s="182">
        <f>10*LOG((G71+H71)*10^-9)+10*LOG(H9*12)</f>
        <v>-58.96235411087541</v>
      </c>
      <c r="H74" s="183"/>
      <c r="I74" s="8"/>
      <c r="J74" s="8"/>
      <c r="K74" s="22"/>
    </row>
    <row r="75" spans="1:11" x14ac:dyDescent="0.2">
      <c r="A75" s="76"/>
      <c r="B75" s="61"/>
      <c r="C75" s="61"/>
      <c r="D75" s="61"/>
      <c r="E75" s="61"/>
      <c r="F75" s="61"/>
      <c r="G75" s="184"/>
      <c r="H75" s="101"/>
      <c r="I75" s="65"/>
      <c r="J75" s="65"/>
      <c r="K75" s="65"/>
    </row>
    <row r="76" spans="1:11" ht="13.5" thickBot="1" x14ac:dyDescent="0.25">
      <c r="A76" s="63"/>
      <c r="B76" s="61"/>
      <c r="C76" s="61"/>
      <c r="D76" s="61"/>
      <c r="E76" s="61"/>
      <c r="F76" s="61"/>
      <c r="G76" s="61"/>
      <c r="H76" s="101"/>
      <c r="I76" s="61"/>
      <c r="J76" s="61"/>
      <c r="K76" s="61"/>
    </row>
    <row r="77" spans="1:11" x14ac:dyDescent="0.2">
      <c r="A77" s="9" t="s">
        <v>29</v>
      </c>
      <c r="B77" s="11"/>
      <c r="C77" s="105"/>
      <c r="D77" s="187" t="s">
        <v>72</v>
      </c>
      <c r="E77" s="188" t="s">
        <v>82</v>
      </c>
      <c r="F77" s="153"/>
      <c r="G77" s="187" t="s">
        <v>83</v>
      </c>
      <c r="H77" s="188" t="s">
        <v>84</v>
      </c>
      <c r="I77" s="100" t="s">
        <v>18</v>
      </c>
      <c r="J77" s="86" t="s">
        <v>66</v>
      </c>
      <c r="K77" s="13" t="s">
        <v>65</v>
      </c>
    </row>
    <row r="78" spans="1:11" x14ac:dyDescent="0.2">
      <c r="A78" s="29"/>
      <c r="B78" s="18"/>
      <c r="C78" s="83"/>
      <c r="D78" s="125" t="s">
        <v>51</v>
      </c>
      <c r="E78" s="125" t="s">
        <v>51</v>
      </c>
      <c r="F78" s="160"/>
      <c r="G78" s="125" t="s">
        <v>51</v>
      </c>
      <c r="H78" s="125" t="s">
        <v>51</v>
      </c>
      <c r="I78" s="125" t="s">
        <v>51</v>
      </c>
      <c r="J78" s="82"/>
      <c r="K78" s="127"/>
    </row>
    <row r="79" spans="1:11" x14ac:dyDescent="0.2">
      <c r="A79" s="66"/>
      <c r="B79" s="81"/>
      <c r="C79" s="92"/>
      <c r="D79" s="42"/>
      <c r="E79" s="45"/>
      <c r="F79" s="84"/>
      <c r="G79" s="45"/>
      <c r="H79" s="45"/>
      <c r="I79" s="148"/>
      <c r="J79" s="84"/>
      <c r="K79" s="55"/>
    </row>
    <row r="80" spans="1:11" x14ac:dyDescent="0.2">
      <c r="A80" s="34" t="s">
        <v>94</v>
      </c>
      <c r="B80" s="35" t="s">
        <v>4</v>
      </c>
      <c r="C80" s="106"/>
      <c r="D80" s="48"/>
      <c r="E80" s="48"/>
      <c r="F80" s="114"/>
      <c r="G80" s="114"/>
      <c r="H80" s="185">
        <f>H81-I81</f>
        <v>16.700000000000021</v>
      </c>
      <c r="I80" s="48"/>
      <c r="J80" s="116">
        <v>-6</v>
      </c>
      <c r="K80" s="117" t="s">
        <v>67</v>
      </c>
    </row>
    <row r="81" spans="1:11" x14ac:dyDescent="0.2">
      <c r="A81" s="37" t="s">
        <v>95</v>
      </c>
      <c r="B81" s="35" t="s">
        <v>4</v>
      </c>
      <c r="C81" s="106"/>
      <c r="D81" s="48"/>
      <c r="E81" s="48"/>
      <c r="F81" s="114"/>
      <c r="G81" s="114"/>
      <c r="H81" s="172">
        <f>H72</f>
        <v>17.000000000000021</v>
      </c>
      <c r="I81" s="146">
        <f>I45</f>
        <v>0.3</v>
      </c>
      <c r="J81" s="115"/>
      <c r="K81" s="22"/>
    </row>
    <row r="82" spans="1:11" x14ac:dyDescent="0.2">
      <c r="A82" s="34" t="s">
        <v>96</v>
      </c>
      <c r="B82" s="35" t="s">
        <v>4</v>
      </c>
      <c r="C82" s="106"/>
      <c r="D82" s="48"/>
      <c r="E82" s="48"/>
      <c r="F82" s="114"/>
      <c r="G82" s="114"/>
      <c r="H82" s="172">
        <f>H81+I81</f>
        <v>17.300000000000022</v>
      </c>
      <c r="I82" s="48"/>
      <c r="J82" s="114"/>
      <c r="K82" s="22"/>
    </row>
    <row r="83" spans="1:11" x14ac:dyDescent="0.2">
      <c r="A83" s="42"/>
      <c r="B83" s="25"/>
      <c r="C83" s="92"/>
      <c r="D83" s="45"/>
      <c r="E83" s="45"/>
      <c r="F83" s="84"/>
      <c r="G83" s="84"/>
      <c r="H83" s="24"/>
      <c r="I83" s="141"/>
      <c r="J83" s="87"/>
      <c r="K83" s="22"/>
    </row>
    <row r="84" spans="1:11" x14ac:dyDescent="0.2">
      <c r="A84" s="34" t="s">
        <v>61</v>
      </c>
      <c r="B84" s="80" t="s">
        <v>41</v>
      </c>
      <c r="C84" s="106"/>
      <c r="D84" s="49"/>
      <c r="E84" s="48"/>
      <c r="F84" s="114"/>
      <c r="G84" s="114"/>
      <c r="H84" s="185">
        <f>H85-I85</f>
        <v>-88.529705854077832</v>
      </c>
      <c r="I84" s="147"/>
      <c r="J84" s="152">
        <v>-123.5</v>
      </c>
      <c r="K84" s="151" t="s">
        <v>47</v>
      </c>
    </row>
    <row r="85" spans="1:11" x14ac:dyDescent="0.2">
      <c r="A85" s="37" t="s">
        <v>62</v>
      </c>
      <c r="B85" s="80" t="s">
        <v>41</v>
      </c>
      <c r="C85" s="106"/>
      <c r="D85" s="49"/>
      <c r="E85" s="48"/>
      <c r="F85" s="114"/>
      <c r="G85" s="114"/>
      <c r="H85" s="172">
        <f>H73</f>
        <v>-87</v>
      </c>
      <c r="I85" s="146">
        <f>I49</f>
        <v>1.5297058540778354</v>
      </c>
      <c r="J85" s="115"/>
      <c r="K85" s="52"/>
    </row>
    <row r="86" spans="1:11" x14ac:dyDescent="0.2">
      <c r="A86" s="34" t="s">
        <v>63</v>
      </c>
      <c r="B86" s="80" t="s">
        <v>41</v>
      </c>
      <c r="C86" s="106"/>
      <c r="D86" s="49"/>
      <c r="E86" s="48"/>
      <c r="F86" s="114"/>
      <c r="G86" s="114"/>
      <c r="H86" s="172">
        <f>H85+I85</f>
        <v>-85.470294145922168</v>
      </c>
      <c r="I86" s="147"/>
      <c r="J86" s="114"/>
      <c r="K86" s="52"/>
    </row>
    <row r="87" spans="1:11" x14ac:dyDescent="0.2">
      <c r="A87" s="66"/>
      <c r="B87" s="25"/>
      <c r="C87" s="92"/>
      <c r="D87" s="42"/>
      <c r="E87" s="42"/>
      <c r="F87" s="89"/>
      <c r="G87" s="42"/>
      <c r="H87" s="45"/>
      <c r="I87" s="148"/>
      <c r="J87" s="89"/>
      <c r="K87" s="52"/>
    </row>
    <row r="88" spans="1:11" x14ac:dyDescent="0.2">
      <c r="A88" s="34" t="s">
        <v>87</v>
      </c>
      <c r="B88" s="80" t="s">
        <v>42</v>
      </c>
      <c r="C88" s="113"/>
      <c r="D88" s="48"/>
      <c r="E88" s="48"/>
      <c r="F88" s="114"/>
      <c r="G88" s="185">
        <f>G89-I89</f>
        <v>-60.490919852621211</v>
      </c>
      <c r="H88" s="48"/>
      <c r="I88" s="147"/>
      <c r="J88" s="152">
        <f>-117.5+10*LOG(E9*12)</f>
        <v>-89.548154103175762</v>
      </c>
      <c r="K88" s="151" t="s">
        <v>68</v>
      </c>
    </row>
    <row r="89" spans="1:11" x14ac:dyDescent="0.2">
      <c r="A89" s="37" t="s">
        <v>88</v>
      </c>
      <c r="B89" s="80" t="s">
        <v>42</v>
      </c>
      <c r="C89" s="113"/>
      <c r="D89" s="48"/>
      <c r="E89" s="48"/>
      <c r="F89" s="114"/>
      <c r="G89" s="172">
        <f>G74</f>
        <v>-58.96235411087541</v>
      </c>
      <c r="H89" s="48"/>
      <c r="I89" s="146">
        <f>I53</f>
        <v>1.5285657417458001</v>
      </c>
      <c r="J89" s="115"/>
      <c r="K89" s="52"/>
    </row>
    <row r="90" spans="1:11" x14ac:dyDescent="0.2">
      <c r="A90" s="34" t="s">
        <v>89</v>
      </c>
      <c r="B90" s="80" t="s">
        <v>42</v>
      </c>
      <c r="C90" s="113"/>
      <c r="D90" s="48"/>
      <c r="E90" s="48"/>
      <c r="F90" s="114"/>
      <c r="G90" s="185">
        <f>G89+I89</f>
        <v>-57.433788369129608</v>
      </c>
      <c r="H90" s="48"/>
      <c r="I90" s="147"/>
      <c r="J90" s="116">
        <v>-50</v>
      </c>
      <c r="K90" s="117" t="s">
        <v>69</v>
      </c>
    </row>
    <row r="91" spans="1:11" x14ac:dyDescent="0.2">
      <c r="A91" s="42"/>
      <c r="B91" s="25"/>
      <c r="C91" s="92"/>
      <c r="D91" s="42"/>
      <c r="E91" s="42"/>
      <c r="F91" s="89"/>
      <c r="G91" s="42"/>
      <c r="H91" s="42"/>
      <c r="I91" s="19"/>
      <c r="J91" s="52"/>
      <c r="K91" s="52"/>
    </row>
    <row r="92" spans="1:11" ht="13.5" thickBot="1" x14ac:dyDescent="0.25">
      <c r="A92" s="50" t="s">
        <v>13</v>
      </c>
      <c r="B92" s="51"/>
      <c r="C92" s="120"/>
      <c r="D92" s="121"/>
      <c r="E92" s="121"/>
      <c r="F92" s="120"/>
      <c r="G92" s="121"/>
      <c r="H92" s="121"/>
      <c r="I92" s="143"/>
      <c r="J92" s="90"/>
      <c r="K92" s="59" t="s">
        <v>14</v>
      </c>
    </row>
  </sheetData>
  <dataConsolidate/>
  <mergeCells count="2">
    <mergeCell ref="C21:H21"/>
    <mergeCell ref="C28:H28"/>
  </mergeCells>
  <phoneticPr fontId="15" type="noConversion"/>
  <conditionalFormatting sqref="K92">
    <cfRule type="cellIs" dxfId="23" priority="25" stopIfTrue="1" operator="equal">
      <formula>"Yes"</formula>
    </cfRule>
    <cfRule type="cellIs" dxfId="22" priority="26" stopIfTrue="1" operator="notEqual">
      <formula>"Yes"</formula>
    </cfRule>
  </conditionalFormatting>
  <conditionalFormatting sqref="H80">
    <cfRule type="cellIs" dxfId="21" priority="7" stopIfTrue="1" operator="lessThan">
      <formula>J80</formula>
    </cfRule>
  </conditionalFormatting>
  <conditionalFormatting sqref="H84">
    <cfRule type="cellIs" dxfId="20" priority="6" stopIfTrue="1" operator="lessThan">
      <formula>J84</formula>
    </cfRule>
  </conditionalFormatting>
  <conditionalFormatting sqref="G88">
    <cfRule type="cellIs" dxfId="19" priority="5" stopIfTrue="1" operator="lessThan">
      <formula>J88</formula>
    </cfRule>
  </conditionalFormatting>
  <conditionalFormatting sqref="G90">
    <cfRule type="cellIs" dxfId="18" priority="4" stopIfTrue="1" operator="greaterThan">
      <formula>J90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92"/>
  <sheetViews>
    <sheetView zoomScaleNormal="100" workbookViewId="0">
      <pane ySplit="14640" topLeftCell="A10"/>
      <selection activeCell="A15" sqref="A15"/>
      <selection pane="bottomLeft" activeCell="L85" sqref="L85"/>
    </sheetView>
  </sheetViews>
  <sheetFormatPr defaultColWidth="10.7109375" defaultRowHeight="12.75" x14ac:dyDescent="0.2"/>
  <cols>
    <col min="1" max="1" width="40.42578125" style="7" customWidth="1"/>
    <col min="2" max="3" width="10.7109375" style="7"/>
    <col min="4" max="5" width="17.7109375" style="7" customWidth="1"/>
    <col min="6" max="6" width="10.7109375" style="7"/>
    <col min="7" max="7" width="17.7109375" style="7" customWidth="1"/>
    <col min="8" max="8" width="17.5703125" style="7" customWidth="1"/>
    <col min="9" max="9" width="17.7109375" style="7" customWidth="1"/>
    <col min="10" max="10" width="10.7109375" style="7"/>
    <col min="11" max="11" width="51.140625" style="7" customWidth="1"/>
    <col min="12" max="16384" width="10.7109375" style="7"/>
  </cols>
  <sheetData>
    <row r="1" spans="1:11" ht="13.5" thickBot="1" x14ac:dyDescent="0.25"/>
    <row r="2" spans="1:11" x14ac:dyDescent="0.2">
      <c r="A2" s="9" t="s">
        <v>11</v>
      </c>
      <c r="B2" s="10"/>
      <c r="C2" s="153" t="s">
        <v>35</v>
      </c>
      <c r="D2" s="187" t="s">
        <v>72</v>
      </c>
      <c r="E2" s="188" t="s">
        <v>82</v>
      </c>
      <c r="F2" s="94" t="s">
        <v>35</v>
      </c>
      <c r="G2" s="187" t="s">
        <v>83</v>
      </c>
      <c r="H2" s="188" t="s">
        <v>84</v>
      </c>
      <c r="I2" s="77"/>
      <c r="J2" s="77"/>
      <c r="K2" s="13" t="s">
        <v>0</v>
      </c>
    </row>
    <row r="3" spans="1:11" x14ac:dyDescent="0.2">
      <c r="A3" s="29"/>
      <c r="B3" s="57"/>
      <c r="C3" s="124"/>
      <c r="D3" s="125" t="s">
        <v>51</v>
      </c>
      <c r="E3" s="127" t="s">
        <v>51</v>
      </c>
      <c r="F3" s="154"/>
      <c r="G3" s="125" t="s">
        <v>51</v>
      </c>
      <c r="H3" s="127" t="s">
        <v>51</v>
      </c>
      <c r="I3" s="17"/>
      <c r="J3" s="17"/>
      <c r="K3" s="104"/>
    </row>
    <row r="4" spans="1:11" x14ac:dyDescent="0.2">
      <c r="A4" s="14"/>
      <c r="B4" s="15" t="s">
        <v>1</v>
      </c>
      <c r="C4" s="15"/>
      <c r="D4" s="71"/>
      <c r="E4" s="92"/>
      <c r="F4" s="25"/>
      <c r="G4" s="71"/>
      <c r="H4" s="92"/>
      <c r="I4" s="17"/>
      <c r="J4" s="17"/>
      <c r="K4" s="55"/>
    </row>
    <row r="5" spans="1:11" x14ac:dyDescent="0.2">
      <c r="A5" s="95" t="s">
        <v>36</v>
      </c>
      <c r="B5" s="96" t="s">
        <v>37</v>
      </c>
      <c r="C5" s="15"/>
      <c r="D5" s="149">
        <v>30</v>
      </c>
      <c r="E5" s="92"/>
      <c r="F5" s="25"/>
      <c r="G5" s="149">
        <v>30</v>
      </c>
      <c r="H5" s="92"/>
      <c r="I5" s="69"/>
      <c r="J5" s="17"/>
      <c r="K5" s="22" t="s">
        <v>78</v>
      </c>
    </row>
    <row r="6" spans="1:11" x14ac:dyDescent="0.2">
      <c r="A6" s="95" t="s">
        <v>38</v>
      </c>
      <c r="B6" s="97" t="s">
        <v>39</v>
      </c>
      <c r="C6" s="15"/>
      <c r="D6" s="149">
        <v>40</v>
      </c>
      <c r="E6" s="92"/>
      <c r="F6" s="25"/>
      <c r="G6" s="149">
        <v>40</v>
      </c>
      <c r="H6" s="92"/>
      <c r="I6" s="69"/>
      <c r="J6" s="17"/>
      <c r="K6" s="22" t="s">
        <v>78</v>
      </c>
    </row>
    <row r="7" spans="1:11" x14ac:dyDescent="0.2">
      <c r="A7" s="19" t="s">
        <v>40</v>
      </c>
      <c r="B7" s="56" t="s">
        <v>2</v>
      </c>
      <c r="C7" s="20"/>
      <c r="D7" s="128">
        <v>-104</v>
      </c>
      <c r="E7" s="162"/>
      <c r="F7" s="23"/>
      <c r="G7" s="128">
        <v>-104</v>
      </c>
      <c r="H7" s="162"/>
      <c r="I7" s="69"/>
      <c r="J7" s="21"/>
      <c r="K7" s="22" t="s">
        <v>79</v>
      </c>
    </row>
    <row r="8" spans="1:11" x14ac:dyDescent="0.2">
      <c r="A8" s="19" t="s">
        <v>3</v>
      </c>
      <c r="B8" s="20" t="s">
        <v>4</v>
      </c>
      <c r="C8" s="20"/>
      <c r="D8" s="99"/>
      <c r="E8" s="118">
        <v>17</v>
      </c>
      <c r="F8" s="23"/>
      <c r="G8" s="99"/>
      <c r="H8" s="118">
        <v>17</v>
      </c>
      <c r="I8" s="21"/>
      <c r="J8" s="21"/>
      <c r="K8" s="22" t="s">
        <v>79</v>
      </c>
    </row>
    <row r="9" spans="1:11" x14ac:dyDescent="0.2">
      <c r="A9" s="19" t="s">
        <v>49</v>
      </c>
      <c r="B9" s="20"/>
      <c r="C9" s="20"/>
      <c r="D9" s="99"/>
      <c r="E9" s="189">
        <v>106</v>
      </c>
      <c r="F9" s="156"/>
      <c r="G9" s="99"/>
      <c r="H9" s="189">
        <v>106</v>
      </c>
      <c r="I9" s="21"/>
      <c r="J9" s="21"/>
      <c r="K9" s="150" t="s">
        <v>100</v>
      </c>
    </row>
    <row r="10" spans="1:11" ht="13.5" thickBot="1" x14ac:dyDescent="0.25">
      <c r="A10" s="186" t="s">
        <v>105</v>
      </c>
      <c r="B10" s="157"/>
      <c r="C10" s="98"/>
      <c r="D10" s="158"/>
      <c r="E10" s="190"/>
      <c r="F10" s="98"/>
      <c r="G10" s="158"/>
      <c r="H10" s="190"/>
      <c r="I10" s="159"/>
      <c r="J10" s="159"/>
      <c r="K10" s="85"/>
    </row>
    <row r="11" spans="1:11" x14ac:dyDescent="0.2">
      <c r="B11" s="21"/>
      <c r="C11" s="21"/>
      <c r="D11" s="18"/>
      <c r="E11" s="18"/>
      <c r="F11" s="18"/>
      <c r="G11" s="18"/>
      <c r="H11" s="21"/>
      <c r="I11" s="8"/>
      <c r="J11" s="8"/>
      <c r="K11" s="58"/>
    </row>
    <row r="12" spans="1:11" ht="13.5" thickBot="1" x14ac:dyDescent="0.25">
      <c r="A12" s="8"/>
      <c r="B12" s="18"/>
      <c r="C12" s="18"/>
      <c r="D12" s="18"/>
      <c r="E12" s="18"/>
      <c r="F12" s="18"/>
      <c r="G12" s="18"/>
      <c r="H12" s="21"/>
      <c r="I12" s="18"/>
      <c r="J12" s="18"/>
    </row>
    <row r="13" spans="1:11" x14ac:dyDescent="0.2">
      <c r="A13" s="9" t="s">
        <v>20</v>
      </c>
      <c r="B13" s="27"/>
      <c r="C13" s="27"/>
      <c r="D13" s="187" t="s">
        <v>72</v>
      </c>
      <c r="E13" s="188" t="s">
        <v>82</v>
      </c>
      <c r="F13" s="153"/>
      <c r="G13" s="187" t="s">
        <v>83</v>
      </c>
      <c r="H13" s="188" t="s">
        <v>84</v>
      </c>
      <c r="I13" s="28"/>
      <c r="J13" s="28"/>
      <c r="K13" s="13" t="s">
        <v>0</v>
      </c>
    </row>
    <row r="14" spans="1:11" x14ac:dyDescent="0.2">
      <c r="A14" s="29"/>
      <c r="B14" s="20"/>
      <c r="C14" s="20"/>
      <c r="D14" s="125" t="s">
        <v>51</v>
      </c>
      <c r="E14" s="125" t="s">
        <v>51</v>
      </c>
      <c r="F14" s="160"/>
      <c r="G14" s="125" t="s">
        <v>51</v>
      </c>
      <c r="H14" s="127" t="s">
        <v>51</v>
      </c>
      <c r="I14" s="21"/>
      <c r="J14" s="21"/>
      <c r="K14" s="104"/>
    </row>
    <row r="15" spans="1:11" x14ac:dyDescent="0.2">
      <c r="A15" s="33" t="s">
        <v>21</v>
      </c>
      <c r="B15" s="56" t="s">
        <v>43</v>
      </c>
      <c r="C15" s="56"/>
      <c r="D15" s="130">
        <f>(10^12)*(10^-3)*(D5/15)*10^(D7/10)</f>
        <v>7.9621434110699163E-2</v>
      </c>
      <c r="E15" s="130">
        <f>(10^12)*(10^-3)*(D5/15)*10^((D7+E8)/10)</f>
        <v>3.9905246299377648</v>
      </c>
      <c r="F15" s="161"/>
      <c r="G15" s="130">
        <f>(10^12)*(10^-3)*(G5/15)*10^(G7/10)</f>
        <v>7.9621434110699163E-2</v>
      </c>
      <c r="H15" s="161">
        <f>(10^12)*(10^-3)*(G5/15)*10^((G7+H8)/10)</f>
        <v>3.9905246299377648</v>
      </c>
      <c r="I15" s="30"/>
      <c r="J15" s="30"/>
      <c r="K15" s="22" t="s">
        <v>52</v>
      </c>
    </row>
    <row r="16" spans="1:11" x14ac:dyDescent="0.2">
      <c r="A16" s="31" t="s">
        <v>53</v>
      </c>
      <c r="B16" s="20" t="s">
        <v>4</v>
      </c>
      <c r="C16" s="20"/>
      <c r="D16" s="99"/>
      <c r="E16" s="45">
        <f>10*LOG(E15/D15)</f>
        <v>17.000000000000021</v>
      </c>
      <c r="F16" s="84"/>
      <c r="G16" s="99"/>
      <c r="H16" s="84">
        <f>10*LOG(H15/G15)</f>
        <v>17.000000000000021</v>
      </c>
      <c r="I16" s="32"/>
      <c r="J16" s="32"/>
      <c r="K16" s="22" t="s">
        <v>54</v>
      </c>
    </row>
    <row r="17" spans="1:11" x14ac:dyDescent="0.2">
      <c r="A17" s="137" t="s">
        <v>56</v>
      </c>
      <c r="B17" s="20" t="s">
        <v>41</v>
      </c>
      <c r="C17" s="20"/>
      <c r="D17" s="99"/>
      <c r="E17" s="129">
        <f>D7+E8+10*LOG(D5/15)</f>
        <v>-83.989700043360187</v>
      </c>
      <c r="F17" s="162"/>
      <c r="G17" s="99"/>
      <c r="H17" s="162">
        <f>G7+H8+10*LOG(G5/15)</f>
        <v>-83.989700043360187</v>
      </c>
      <c r="I17" s="26"/>
      <c r="J17" s="26"/>
      <c r="K17" s="60" t="s">
        <v>55</v>
      </c>
    </row>
    <row r="18" spans="1:11" ht="13.5" thickBot="1" x14ac:dyDescent="0.25">
      <c r="A18" s="163" t="s">
        <v>33</v>
      </c>
      <c r="B18" s="79" t="s">
        <v>42</v>
      </c>
      <c r="C18" s="79"/>
      <c r="D18" s="131">
        <f>10*LOG((D15+E15)*10^-9)+10*LOG(E9*12)</f>
        <v>-52.859028937935889</v>
      </c>
      <c r="E18" s="132"/>
      <c r="F18" s="164"/>
      <c r="G18" s="131">
        <f>10*LOG((G15+H15)*10^-9)+10*LOG(H9*12)</f>
        <v>-52.859028937935889</v>
      </c>
      <c r="H18" s="164"/>
      <c r="I18" s="72"/>
      <c r="J18" s="72"/>
      <c r="K18" s="165" t="s">
        <v>31</v>
      </c>
    </row>
    <row r="19" spans="1:11" x14ac:dyDescent="0.2">
      <c r="H19" s="47"/>
    </row>
    <row r="20" spans="1:11" ht="13.5" thickBot="1" x14ac:dyDescent="0.25">
      <c r="A20" s="8"/>
      <c r="B20" s="18"/>
      <c r="C20" s="18"/>
      <c r="D20" s="18"/>
      <c r="E20" s="18"/>
      <c r="F20" s="18"/>
      <c r="G20" s="18"/>
      <c r="H20" s="21"/>
      <c r="I20" s="18"/>
      <c r="J20" s="18"/>
    </row>
    <row r="21" spans="1:11" ht="13.5" thickBot="1" x14ac:dyDescent="0.25">
      <c r="A21" s="9" t="s">
        <v>22</v>
      </c>
      <c r="B21" s="27"/>
      <c r="C21" s="196" t="s">
        <v>48</v>
      </c>
      <c r="D21" s="197"/>
      <c r="E21" s="197"/>
      <c r="F21" s="197"/>
      <c r="G21" s="197"/>
      <c r="H21" s="197"/>
      <c r="I21" s="135"/>
      <c r="J21" s="10"/>
      <c r="K21" s="166" t="s">
        <v>0</v>
      </c>
    </row>
    <row r="22" spans="1:11" x14ac:dyDescent="0.2">
      <c r="A22" s="29"/>
      <c r="B22" s="20"/>
      <c r="C22" s="105"/>
      <c r="D22" s="187" t="s">
        <v>72</v>
      </c>
      <c r="E22" s="188" t="s">
        <v>82</v>
      </c>
      <c r="F22" s="94"/>
      <c r="G22" s="187" t="s">
        <v>83</v>
      </c>
      <c r="H22" s="188" t="s">
        <v>84</v>
      </c>
      <c r="I22" s="19"/>
      <c r="J22" s="57"/>
      <c r="K22" s="167"/>
    </row>
    <row r="23" spans="1:11" x14ac:dyDescent="0.2">
      <c r="A23" s="29"/>
      <c r="B23" s="20"/>
      <c r="C23" s="83"/>
      <c r="D23" s="125" t="s">
        <v>51</v>
      </c>
      <c r="E23" s="127" t="s">
        <v>51</v>
      </c>
      <c r="F23" s="154"/>
      <c r="G23" s="125" t="s">
        <v>51</v>
      </c>
      <c r="H23" s="125" t="s">
        <v>51</v>
      </c>
      <c r="I23" s="19"/>
      <c r="J23" s="57"/>
      <c r="K23" s="167"/>
    </row>
    <row r="24" spans="1:11" x14ac:dyDescent="0.2">
      <c r="A24" s="33" t="s">
        <v>23</v>
      </c>
      <c r="B24" s="102" t="s">
        <v>6</v>
      </c>
      <c r="C24" s="133"/>
      <c r="D24" s="119">
        <v>1.5</v>
      </c>
      <c r="E24" s="191"/>
      <c r="F24" s="70"/>
      <c r="G24" s="195">
        <v>1.5</v>
      </c>
      <c r="H24" s="8"/>
      <c r="I24" s="19"/>
      <c r="J24" s="57"/>
      <c r="K24" s="55"/>
    </row>
    <row r="25" spans="1:11" ht="13.5" thickBot="1" x14ac:dyDescent="0.25">
      <c r="A25" s="168" t="s">
        <v>24</v>
      </c>
      <c r="B25" s="103" t="s">
        <v>6</v>
      </c>
      <c r="C25" s="134"/>
      <c r="D25" s="73"/>
      <c r="E25" s="192">
        <v>0.3</v>
      </c>
      <c r="F25" s="139"/>
      <c r="G25" s="73"/>
      <c r="H25" s="136">
        <v>0.3</v>
      </c>
      <c r="I25" s="73"/>
      <c r="J25" s="74"/>
      <c r="K25" s="169"/>
    </row>
    <row r="26" spans="1:11" x14ac:dyDescent="0.2">
      <c r="D26" s="70"/>
      <c r="E26" s="70"/>
      <c r="F26" s="70"/>
      <c r="G26" s="70"/>
      <c r="H26" s="70"/>
      <c r="I26" s="70"/>
      <c r="J26" s="70"/>
    </row>
    <row r="27" spans="1:11" ht="13.5" thickBot="1" x14ac:dyDescent="0.25">
      <c r="A27" s="63"/>
      <c r="B27" s="18"/>
      <c r="C27" s="18"/>
      <c r="D27" s="18"/>
      <c r="E27" s="18"/>
      <c r="F27" s="18"/>
      <c r="G27" s="18"/>
      <c r="H27" s="21"/>
      <c r="I27" s="21"/>
      <c r="J27" s="21"/>
    </row>
    <row r="28" spans="1:11" ht="13.5" thickBot="1" x14ac:dyDescent="0.25">
      <c r="A28" s="9" t="s">
        <v>25</v>
      </c>
      <c r="B28" s="11"/>
      <c r="C28" s="196" t="s">
        <v>48</v>
      </c>
      <c r="D28" s="197"/>
      <c r="E28" s="197"/>
      <c r="F28" s="197"/>
      <c r="G28" s="197"/>
      <c r="H28" s="197"/>
      <c r="I28" s="193" t="s">
        <v>18</v>
      </c>
      <c r="J28" s="108"/>
      <c r="K28" s="145" t="s">
        <v>0</v>
      </c>
    </row>
    <row r="29" spans="1:11" x14ac:dyDescent="0.2">
      <c r="A29" s="29"/>
      <c r="B29" s="18"/>
      <c r="C29" s="83"/>
      <c r="D29" s="187" t="s">
        <v>72</v>
      </c>
      <c r="E29" s="188" t="s">
        <v>82</v>
      </c>
      <c r="F29" s="94"/>
      <c r="G29" s="187" t="s">
        <v>83</v>
      </c>
      <c r="H29" s="188" t="s">
        <v>84</v>
      </c>
      <c r="I29" s="86"/>
      <c r="J29" s="138"/>
      <c r="K29" s="15"/>
    </row>
    <row r="30" spans="1:11" x14ac:dyDescent="0.2">
      <c r="A30" s="29"/>
      <c r="B30" s="18"/>
      <c r="C30" s="83"/>
      <c r="D30" s="125" t="s">
        <v>51</v>
      </c>
      <c r="E30" s="125" t="s">
        <v>51</v>
      </c>
      <c r="F30" s="160"/>
      <c r="G30" s="126" t="s">
        <v>51</v>
      </c>
      <c r="H30" s="125" t="s">
        <v>51</v>
      </c>
      <c r="I30" s="127" t="s">
        <v>51</v>
      </c>
      <c r="J30" s="138"/>
      <c r="K30" s="15"/>
    </row>
    <row r="31" spans="1:11" ht="15" x14ac:dyDescent="0.25">
      <c r="A31" s="64"/>
      <c r="B31" s="25"/>
      <c r="C31" s="92"/>
      <c r="D31" s="71"/>
      <c r="E31" s="71"/>
      <c r="F31" s="92"/>
      <c r="G31" s="25"/>
      <c r="H31" s="71"/>
      <c r="I31" s="87"/>
      <c r="J31" s="109"/>
      <c r="K31" s="57"/>
    </row>
    <row r="32" spans="1:11" x14ac:dyDescent="0.2">
      <c r="A32" s="34" t="s">
        <v>57</v>
      </c>
      <c r="B32" s="35" t="s">
        <v>5</v>
      </c>
      <c r="C32" s="106"/>
      <c r="D32" s="36">
        <v>0</v>
      </c>
      <c r="E32" s="36">
        <v>1</v>
      </c>
      <c r="F32" s="171"/>
      <c r="G32" s="170"/>
      <c r="H32" s="36"/>
      <c r="I32" s="114"/>
      <c r="J32" s="110"/>
      <c r="K32" s="67" t="s">
        <v>30</v>
      </c>
    </row>
    <row r="33" spans="1:11" x14ac:dyDescent="0.2">
      <c r="A33" s="37" t="s">
        <v>58</v>
      </c>
      <c r="B33" s="35" t="s">
        <v>4</v>
      </c>
      <c r="C33" s="106"/>
      <c r="D33" s="36">
        <f>D$24*D32</f>
        <v>0</v>
      </c>
      <c r="E33" s="36">
        <f>E$25*E32</f>
        <v>0.3</v>
      </c>
      <c r="F33" s="171"/>
      <c r="G33" s="170"/>
      <c r="H33" s="36"/>
      <c r="I33" s="115">
        <f>SQRT(SUMSQ(D33,E33))</f>
        <v>0.3</v>
      </c>
      <c r="J33" s="111"/>
      <c r="K33" s="67" t="s">
        <v>44</v>
      </c>
    </row>
    <row r="34" spans="1:11" x14ac:dyDescent="0.2">
      <c r="A34" s="38"/>
      <c r="B34" s="25"/>
      <c r="C34" s="92"/>
      <c r="D34" s="39"/>
      <c r="E34" s="39"/>
      <c r="F34" s="173"/>
      <c r="G34" s="40"/>
      <c r="H34" s="39"/>
      <c r="I34" s="88"/>
      <c r="J34" s="109"/>
      <c r="K34" s="67"/>
    </row>
    <row r="35" spans="1:11" x14ac:dyDescent="0.2">
      <c r="A35" s="38"/>
      <c r="B35" s="25"/>
      <c r="C35" s="92"/>
      <c r="D35" s="39"/>
      <c r="E35" s="39"/>
      <c r="F35" s="173"/>
      <c r="G35" s="40"/>
      <c r="H35" s="39"/>
      <c r="I35" s="88"/>
      <c r="J35" s="109"/>
      <c r="K35" s="67"/>
    </row>
    <row r="36" spans="1:11" x14ac:dyDescent="0.2">
      <c r="A36" s="34" t="s">
        <v>59</v>
      </c>
      <c r="B36" s="35" t="s">
        <v>5</v>
      </c>
      <c r="C36" s="106"/>
      <c r="D36" s="36">
        <v>1</v>
      </c>
      <c r="E36" s="36">
        <v>1</v>
      </c>
      <c r="F36" s="171"/>
      <c r="G36" s="170"/>
      <c r="H36" s="36"/>
      <c r="I36" s="114"/>
      <c r="J36" s="110"/>
      <c r="K36" s="67" t="s">
        <v>30</v>
      </c>
    </row>
    <row r="37" spans="1:11" x14ac:dyDescent="0.2">
      <c r="A37" s="37" t="s">
        <v>60</v>
      </c>
      <c r="B37" s="35" t="s">
        <v>4</v>
      </c>
      <c r="C37" s="106"/>
      <c r="D37" s="36">
        <f>D$24*D36</f>
        <v>1.5</v>
      </c>
      <c r="E37" s="36">
        <f>E$25*E36</f>
        <v>0.3</v>
      </c>
      <c r="F37" s="171"/>
      <c r="G37" s="170"/>
      <c r="H37" s="36"/>
      <c r="I37" s="115">
        <f>SQRT(SUMSQ(D37,E37))</f>
        <v>1.5297058540778354</v>
      </c>
      <c r="J37" s="111"/>
      <c r="K37" s="67" t="s">
        <v>45</v>
      </c>
    </row>
    <row r="38" spans="1:11" x14ac:dyDescent="0.2">
      <c r="A38" s="38"/>
      <c r="B38" s="25"/>
      <c r="C38" s="92"/>
      <c r="D38" s="39"/>
      <c r="E38" s="39"/>
      <c r="F38" s="173"/>
      <c r="G38" s="40"/>
      <c r="H38" s="39"/>
      <c r="I38" s="88"/>
      <c r="J38" s="109"/>
      <c r="K38" s="67"/>
    </row>
    <row r="39" spans="1:11" x14ac:dyDescent="0.2">
      <c r="A39" s="38"/>
      <c r="B39" s="25"/>
      <c r="C39" s="92"/>
      <c r="D39" s="39"/>
      <c r="E39" s="39"/>
      <c r="F39" s="173"/>
      <c r="G39" s="40"/>
      <c r="H39" s="39"/>
      <c r="I39" s="88"/>
      <c r="J39" s="109"/>
      <c r="K39" s="67"/>
    </row>
    <row r="40" spans="1:11" x14ac:dyDescent="0.2">
      <c r="A40" s="34" t="s">
        <v>73</v>
      </c>
      <c r="B40" s="35" t="s">
        <v>5</v>
      </c>
      <c r="C40" s="106"/>
      <c r="D40" s="36">
        <v>1</v>
      </c>
      <c r="E40" s="36">
        <f>E15/(D15+E15)</f>
        <v>0.9804376961274206</v>
      </c>
      <c r="F40" s="171"/>
      <c r="G40" s="170"/>
      <c r="H40" s="36"/>
      <c r="I40" s="114"/>
      <c r="J40" s="110"/>
      <c r="K40" s="144" t="s">
        <v>64</v>
      </c>
    </row>
    <row r="41" spans="1:11" x14ac:dyDescent="0.2">
      <c r="A41" s="37" t="s">
        <v>74</v>
      </c>
      <c r="B41" s="35" t="s">
        <v>4</v>
      </c>
      <c r="C41" s="106"/>
      <c r="D41" s="36">
        <f>D$24*D40</f>
        <v>1.5</v>
      </c>
      <c r="E41" s="36">
        <f>E$25*E40</f>
        <v>0.29413130883822619</v>
      </c>
      <c r="F41" s="171"/>
      <c r="G41" s="170"/>
      <c r="H41" s="36"/>
      <c r="I41" s="115">
        <f>SQRT(SUMSQ(D41,E41))</f>
        <v>1.5285657417458001</v>
      </c>
      <c r="J41" s="111"/>
      <c r="K41" s="67" t="s">
        <v>46</v>
      </c>
    </row>
    <row r="42" spans="1:11" x14ac:dyDescent="0.2">
      <c r="A42" s="38"/>
      <c r="B42" s="25"/>
      <c r="C42" s="92"/>
      <c r="D42" s="39"/>
      <c r="E42" s="39"/>
      <c r="F42" s="173"/>
      <c r="G42" s="40"/>
      <c r="H42" s="39"/>
      <c r="I42" s="88"/>
      <c r="J42" s="109"/>
      <c r="K42" s="67"/>
    </row>
    <row r="43" spans="1:11" x14ac:dyDescent="0.2">
      <c r="A43" s="38"/>
      <c r="B43" s="25"/>
      <c r="C43" s="92"/>
      <c r="D43" s="39"/>
      <c r="E43" s="39"/>
      <c r="F43" s="173"/>
      <c r="G43" s="40"/>
      <c r="H43" s="39"/>
      <c r="I43" s="88"/>
      <c r="J43" s="109"/>
      <c r="K43" s="67"/>
    </row>
    <row r="44" spans="1:11" x14ac:dyDescent="0.2">
      <c r="A44" s="34" t="s">
        <v>90</v>
      </c>
      <c r="B44" s="35" t="s">
        <v>5</v>
      </c>
      <c r="C44" s="106"/>
      <c r="D44" s="36"/>
      <c r="E44" s="36"/>
      <c r="F44" s="171"/>
      <c r="G44" s="170">
        <v>0</v>
      </c>
      <c r="H44" s="36">
        <v>1</v>
      </c>
      <c r="I44" s="114"/>
      <c r="J44" s="110"/>
      <c r="K44" s="67" t="s">
        <v>30</v>
      </c>
    </row>
    <row r="45" spans="1:11" x14ac:dyDescent="0.2">
      <c r="A45" s="37" t="s">
        <v>91</v>
      </c>
      <c r="B45" s="35" t="s">
        <v>4</v>
      </c>
      <c r="C45" s="106"/>
      <c r="D45" s="36"/>
      <c r="E45" s="36"/>
      <c r="F45" s="171"/>
      <c r="G45" s="170">
        <f>G$24*G44</f>
        <v>0</v>
      </c>
      <c r="H45" s="36">
        <f>H$25*H44</f>
        <v>0.3</v>
      </c>
      <c r="I45" s="115">
        <f>SQRT(SUMSQ(G45,H45))</f>
        <v>0.3</v>
      </c>
      <c r="J45" s="111"/>
      <c r="K45" s="67" t="s">
        <v>44</v>
      </c>
    </row>
    <row r="46" spans="1:11" x14ac:dyDescent="0.2">
      <c r="A46" s="38"/>
      <c r="B46" s="25"/>
      <c r="C46" s="92"/>
      <c r="D46" s="39"/>
      <c r="E46" s="39"/>
      <c r="F46" s="173"/>
      <c r="G46" s="40"/>
      <c r="H46" s="39"/>
      <c r="I46" s="88"/>
      <c r="J46" s="109"/>
      <c r="K46" s="67"/>
    </row>
    <row r="47" spans="1:11" x14ac:dyDescent="0.2">
      <c r="A47" s="38"/>
      <c r="B47" s="25"/>
      <c r="C47" s="92"/>
      <c r="D47" s="39"/>
      <c r="E47" s="39"/>
      <c r="F47" s="173"/>
      <c r="G47" s="40"/>
      <c r="H47" s="39"/>
      <c r="I47" s="88"/>
      <c r="J47" s="109"/>
      <c r="K47" s="67"/>
    </row>
    <row r="48" spans="1:11" x14ac:dyDescent="0.2">
      <c r="A48" s="34" t="s">
        <v>92</v>
      </c>
      <c r="B48" s="35" t="s">
        <v>5</v>
      </c>
      <c r="C48" s="106"/>
      <c r="D48" s="36"/>
      <c r="E48" s="36"/>
      <c r="F48" s="171"/>
      <c r="G48" s="170">
        <v>1</v>
      </c>
      <c r="H48" s="36">
        <v>1</v>
      </c>
      <c r="I48" s="114"/>
      <c r="J48" s="110"/>
      <c r="K48" s="67" t="s">
        <v>30</v>
      </c>
    </row>
    <row r="49" spans="1:11" x14ac:dyDescent="0.2">
      <c r="A49" s="37" t="s">
        <v>93</v>
      </c>
      <c r="B49" s="35" t="s">
        <v>4</v>
      </c>
      <c r="C49" s="106"/>
      <c r="D49" s="36"/>
      <c r="E49" s="36"/>
      <c r="F49" s="171"/>
      <c r="G49" s="170">
        <f>G$24*G48</f>
        <v>1.5</v>
      </c>
      <c r="H49" s="36">
        <f>H$25*H48</f>
        <v>0.3</v>
      </c>
      <c r="I49" s="115">
        <f>SQRT(SUMSQ(G49,H49))</f>
        <v>1.5297058540778354</v>
      </c>
      <c r="J49" s="111"/>
      <c r="K49" s="67" t="s">
        <v>45</v>
      </c>
    </row>
    <row r="50" spans="1:11" x14ac:dyDescent="0.2">
      <c r="A50" s="38"/>
      <c r="B50" s="25"/>
      <c r="C50" s="92"/>
      <c r="D50" s="39"/>
      <c r="E50" s="39"/>
      <c r="F50" s="173"/>
      <c r="G50" s="40"/>
      <c r="H50" s="39"/>
      <c r="I50" s="88"/>
      <c r="J50" s="109"/>
      <c r="K50" s="67"/>
    </row>
    <row r="51" spans="1:11" x14ac:dyDescent="0.2">
      <c r="A51" s="38"/>
      <c r="B51" s="25"/>
      <c r="C51" s="92"/>
      <c r="D51" s="39"/>
      <c r="E51" s="39"/>
      <c r="F51" s="173"/>
      <c r="G51" s="40"/>
      <c r="H51" s="39"/>
      <c r="I51" s="88"/>
      <c r="J51" s="109"/>
      <c r="K51" s="67"/>
    </row>
    <row r="52" spans="1:11" x14ac:dyDescent="0.2">
      <c r="A52" s="34" t="s">
        <v>85</v>
      </c>
      <c r="B52" s="174" t="s">
        <v>5</v>
      </c>
      <c r="C52" s="106"/>
      <c r="D52" s="36"/>
      <c r="E52" s="36"/>
      <c r="F52" s="171"/>
      <c r="G52" s="170">
        <v>1</v>
      </c>
      <c r="H52" s="36">
        <f>H15/(G15+H15)</f>
        <v>0.9804376961274206</v>
      </c>
      <c r="I52" s="114"/>
      <c r="J52" s="110"/>
      <c r="K52" s="144" t="s">
        <v>64</v>
      </c>
    </row>
    <row r="53" spans="1:11" x14ac:dyDescent="0.2">
      <c r="A53" s="37" t="s">
        <v>86</v>
      </c>
      <c r="B53" s="174" t="s">
        <v>4</v>
      </c>
      <c r="C53" s="106"/>
      <c r="D53" s="36"/>
      <c r="E53" s="36"/>
      <c r="F53" s="171"/>
      <c r="G53" s="170">
        <f>G$24*G52</f>
        <v>1.5</v>
      </c>
      <c r="H53" s="36">
        <f>H$25*H52</f>
        <v>0.29413130883822619</v>
      </c>
      <c r="I53" s="115">
        <f>SQRT(SUMSQ(G53,H53))</f>
        <v>1.5285657417458001</v>
      </c>
      <c r="J53" s="111"/>
      <c r="K53" s="67" t="s">
        <v>46</v>
      </c>
    </row>
    <row r="54" spans="1:11" ht="13.5" thickBot="1" x14ac:dyDescent="0.25">
      <c r="A54" s="78"/>
      <c r="B54" s="93"/>
      <c r="C54" s="107"/>
      <c r="D54" s="175"/>
      <c r="E54" s="175"/>
      <c r="F54" s="177"/>
      <c r="G54" s="176"/>
      <c r="H54" s="175"/>
      <c r="I54" s="194"/>
      <c r="J54" s="112"/>
      <c r="K54" s="68"/>
    </row>
    <row r="55" spans="1:11" x14ac:dyDescent="0.2">
      <c r="B55" s="25"/>
      <c r="C55" s="25"/>
      <c r="D55" s="40"/>
      <c r="E55" s="40"/>
      <c r="F55" s="40"/>
      <c r="G55" s="40"/>
      <c r="H55" s="40"/>
      <c r="I55" s="41"/>
      <c r="J55" s="41"/>
      <c r="K55" s="41"/>
    </row>
    <row r="56" spans="1:11" ht="13.5" thickBot="1" x14ac:dyDescent="0.25">
      <c r="A56" s="178"/>
      <c r="H56" s="47"/>
    </row>
    <row r="57" spans="1:11" x14ac:dyDescent="0.2">
      <c r="A57" s="9" t="s">
        <v>26</v>
      </c>
      <c r="B57" s="11"/>
      <c r="C57" s="11"/>
      <c r="D57" s="11"/>
      <c r="E57" s="11"/>
      <c r="F57" s="11"/>
      <c r="G57" s="11"/>
      <c r="H57" s="28"/>
      <c r="I57" s="44"/>
      <c r="J57" s="44"/>
      <c r="K57" s="13" t="s">
        <v>0</v>
      </c>
    </row>
    <row r="58" spans="1:11" ht="13.5" thickBot="1" x14ac:dyDescent="0.25">
      <c r="A58" s="42" t="s">
        <v>50</v>
      </c>
      <c r="B58" s="18"/>
      <c r="C58" s="18"/>
      <c r="D58" s="18"/>
      <c r="E58" s="18"/>
      <c r="F58" s="18"/>
      <c r="G58" s="18"/>
      <c r="H58" s="21"/>
      <c r="I58" s="25"/>
      <c r="J58" s="25"/>
      <c r="K58" s="104"/>
    </row>
    <row r="59" spans="1:11" x14ac:dyDescent="0.2">
      <c r="A59" s="9"/>
      <c r="B59" s="11"/>
      <c r="C59" s="11"/>
      <c r="D59" s="11"/>
      <c r="E59" s="11"/>
      <c r="F59" s="11"/>
      <c r="G59" s="11"/>
      <c r="H59" s="28"/>
      <c r="I59" s="44"/>
      <c r="J59" s="44"/>
      <c r="K59" s="54"/>
    </row>
    <row r="60" spans="1:11" ht="13.5" thickBot="1" x14ac:dyDescent="0.25">
      <c r="H60" s="47"/>
      <c r="I60" s="43"/>
      <c r="J60" s="43"/>
    </row>
    <row r="61" spans="1:11" x14ac:dyDescent="0.2">
      <c r="A61" s="9" t="s">
        <v>27</v>
      </c>
      <c r="B61" s="62"/>
      <c r="C61" s="94" t="s">
        <v>35</v>
      </c>
      <c r="D61" s="187" t="s">
        <v>72</v>
      </c>
      <c r="E61" s="188" t="s">
        <v>82</v>
      </c>
      <c r="F61" s="94" t="s">
        <v>35</v>
      </c>
      <c r="G61" s="187" t="s">
        <v>83</v>
      </c>
      <c r="H61" s="188" t="s">
        <v>84</v>
      </c>
      <c r="I61" s="12"/>
      <c r="J61" s="12"/>
      <c r="K61" s="13" t="s">
        <v>0</v>
      </c>
    </row>
    <row r="62" spans="1:11" x14ac:dyDescent="0.2">
      <c r="A62" s="29"/>
      <c r="B62" s="15"/>
      <c r="C62" s="15"/>
      <c r="D62" s="125" t="s">
        <v>51</v>
      </c>
      <c r="E62" s="125" t="s">
        <v>51</v>
      </c>
      <c r="F62" s="160"/>
      <c r="G62" s="126" t="s">
        <v>51</v>
      </c>
      <c r="H62" s="127" t="s">
        <v>51</v>
      </c>
      <c r="I62" s="8"/>
      <c r="J62" s="8"/>
      <c r="K62" s="104"/>
    </row>
    <row r="63" spans="1:11" x14ac:dyDescent="0.2">
      <c r="A63" s="14"/>
      <c r="B63" s="15"/>
      <c r="C63" s="15"/>
      <c r="D63" s="16"/>
      <c r="E63" s="16"/>
      <c r="F63" s="82"/>
      <c r="G63" s="17"/>
      <c r="H63" s="82"/>
      <c r="I63" s="8"/>
      <c r="J63" s="8"/>
      <c r="K63" s="55"/>
    </row>
    <row r="64" spans="1:11" x14ac:dyDescent="0.2">
      <c r="A64" s="19" t="s">
        <v>40</v>
      </c>
      <c r="B64" s="20" t="s">
        <v>2</v>
      </c>
      <c r="C64" s="20"/>
      <c r="D64" s="140">
        <f>D7</f>
        <v>-104</v>
      </c>
      <c r="E64" s="140"/>
      <c r="F64" s="91"/>
      <c r="G64" s="179">
        <f>G7</f>
        <v>-104</v>
      </c>
      <c r="H64" s="91"/>
      <c r="I64" s="8"/>
      <c r="J64" s="8"/>
      <c r="K64" s="53"/>
    </row>
    <row r="65" spans="1:11" x14ac:dyDescent="0.2">
      <c r="A65" s="19" t="s">
        <v>3</v>
      </c>
      <c r="B65" s="20" t="s">
        <v>4</v>
      </c>
      <c r="C65" s="20"/>
      <c r="D65" s="75"/>
      <c r="E65" s="129">
        <f>E8</f>
        <v>17</v>
      </c>
      <c r="F65" s="162"/>
      <c r="G65" s="21"/>
      <c r="H65" s="84">
        <f>H8</f>
        <v>17</v>
      </c>
      <c r="I65" s="8"/>
      <c r="J65" s="8"/>
      <c r="K65" s="53"/>
    </row>
    <row r="66" spans="1:11" x14ac:dyDescent="0.2">
      <c r="A66" s="19"/>
      <c r="B66" s="20"/>
      <c r="C66" s="20"/>
      <c r="D66" s="75"/>
      <c r="E66" s="162"/>
      <c r="F66" s="20"/>
      <c r="G66" s="21"/>
      <c r="H66" s="162"/>
      <c r="I66" s="8"/>
      <c r="J66" s="8"/>
      <c r="K66" s="55"/>
    </row>
    <row r="67" spans="1:11" x14ac:dyDescent="0.2">
      <c r="A67" s="19" t="s">
        <v>10</v>
      </c>
      <c r="B67" s="20" t="s">
        <v>4</v>
      </c>
      <c r="C67" s="162"/>
      <c r="D67" s="128">
        <v>0</v>
      </c>
      <c r="E67" s="128">
        <v>0</v>
      </c>
      <c r="F67" s="118"/>
      <c r="G67" s="155">
        <v>0</v>
      </c>
      <c r="H67" s="118">
        <v>0</v>
      </c>
      <c r="I67" s="8"/>
      <c r="J67" s="8"/>
      <c r="K67" s="22" t="s">
        <v>8</v>
      </c>
    </row>
    <row r="68" spans="1:11" x14ac:dyDescent="0.2">
      <c r="A68" s="33" t="s">
        <v>9</v>
      </c>
      <c r="B68" s="20" t="s">
        <v>4</v>
      </c>
      <c r="C68" s="88"/>
      <c r="D68" s="141">
        <f>D64+D67</f>
        <v>-104</v>
      </c>
      <c r="E68" s="141">
        <f>E65+E67</f>
        <v>17</v>
      </c>
      <c r="F68" s="88"/>
      <c r="G68" s="69">
        <f>G64+G67</f>
        <v>-104</v>
      </c>
      <c r="H68" s="88">
        <f>H65+H67</f>
        <v>17</v>
      </c>
      <c r="I68" s="8"/>
      <c r="J68" s="8"/>
      <c r="K68" s="22" t="s">
        <v>12</v>
      </c>
    </row>
    <row r="69" spans="1:11" x14ac:dyDescent="0.2">
      <c r="A69" s="19"/>
      <c r="B69" s="20"/>
      <c r="C69" s="20"/>
      <c r="D69" s="99"/>
      <c r="E69" s="99"/>
      <c r="F69" s="83"/>
      <c r="G69" s="18"/>
      <c r="H69" s="83"/>
      <c r="I69" s="8"/>
      <c r="J69" s="8"/>
      <c r="K69" s="55"/>
    </row>
    <row r="70" spans="1:11" x14ac:dyDescent="0.2">
      <c r="A70" s="46" t="s">
        <v>7</v>
      </c>
      <c r="B70" s="20"/>
      <c r="C70" s="20"/>
      <c r="D70" s="99"/>
      <c r="E70" s="99"/>
      <c r="F70" s="83"/>
      <c r="G70" s="18"/>
      <c r="H70" s="83"/>
      <c r="I70" s="8"/>
      <c r="J70" s="8"/>
      <c r="K70" s="55"/>
    </row>
    <row r="71" spans="1:11" x14ac:dyDescent="0.2">
      <c r="A71" s="19" t="s">
        <v>28</v>
      </c>
      <c r="B71" s="20" t="s">
        <v>43</v>
      </c>
      <c r="C71" s="20"/>
      <c r="D71" s="130">
        <f>(10^12)*(10^-3)*(D5/15)*10^(D68/10)</f>
        <v>7.9621434110699163E-2</v>
      </c>
      <c r="E71" s="130">
        <f>(10^12)*(10^-3)*(D5/15)*10^((D68+E68)/10)</f>
        <v>3.9905246299377648</v>
      </c>
      <c r="F71" s="161"/>
      <c r="G71" s="130">
        <f>(10^12)*(10^-3)*(G5/15)*10^(G68/10)</f>
        <v>7.9621434110699163E-2</v>
      </c>
      <c r="H71" s="161">
        <f>(10^12)*(10^-3)*(G5/15)*10^((G68+H68)/10)</f>
        <v>3.9905246299377648</v>
      </c>
      <c r="I71" s="8"/>
      <c r="J71" s="8"/>
      <c r="K71" s="55"/>
    </row>
    <row r="72" spans="1:11" x14ac:dyDescent="0.2">
      <c r="A72" s="31" t="s">
        <v>53</v>
      </c>
      <c r="B72" s="20" t="s">
        <v>4</v>
      </c>
      <c r="C72" s="20"/>
      <c r="D72" s="99"/>
      <c r="E72" s="142">
        <f>10*LOG10(E71/D71)</f>
        <v>17.000000000000021</v>
      </c>
      <c r="F72" s="180"/>
      <c r="G72" s="99"/>
      <c r="H72" s="180">
        <f>10*LOG10(H71/G71)</f>
        <v>17.000000000000021</v>
      </c>
      <c r="I72" s="8"/>
      <c r="J72" s="8"/>
      <c r="K72" s="22"/>
    </row>
    <row r="73" spans="1:11" x14ac:dyDescent="0.2">
      <c r="A73" s="137" t="s">
        <v>56</v>
      </c>
      <c r="B73" s="20" t="s">
        <v>41</v>
      </c>
      <c r="C73" s="20"/>
      <c r="D73" s="99"/>
      <c r="E73" s="142">
        <f>D68+E68+10*LOG(D5/15)</f>
        <v>-83.989700043360187</v>
      </c>
      <c r="F73" s="180"/>
      <c r="G73" s="99"/>
      <c r="H73" s="180">
        <f>G68+H68+10*LOG(G5/15)</f>
        <v>-83.989700043360187</v>
      </c>
      <c r="I73" s="8"/>
      <c r="J73" s="8"/>
      <c r="K73" s="22"/>
    </row>
    <row r="74" spans="1:11" ht="13.5" thickBot="1" x14ac:dyDescent="0.25">
      <c r="A74" s="181" t="s">
        <v>33</v>
      </c>
      <c r="B74" s="79" t="s">
        <v>42</v>
      </c>
      <c r="C74" s="79"/>
      <c r="D74" s="182">
        <f>10*LOG((D71+E71)*10^-9)+10*LOG(E9*12)</f>
        <v>-52.859028937935889</v>
      </c>
      <c r="E74" s="182"/>
      <c r="F74" s="183"/>
      <c r="G74" s="182">
        <f>10*LOG((G71+H71)*10^-9)+10*LOG(H9*12)</f>
        <v>-52.859028937935889</v>
      </c>
      <c r="H74" s="183"/>
      <c r="I74" s="8"/>
      <c r="J74" s="8"/>
      <c r="K74" s="22"/>
    </row>
    <row r="75" spans="1:11" x14ac:dyDescent="0.2">
      <c r="A75" s="76"/>
      <c r="B75" s="61"/>
      <c r="C75" s="61"/>
      <c r="D75" s="61"/>
      <c r="E75" s="61"/>
      <c r="F75" s="61"/>
      <c r="G75" s="184"/>
      <c r="H75" s="101"/>
      <c r="I75" s="65"/>
      <c r="J75" s="65"/>
      <c r="K75" s="65"/>
    </row>
    <row r="76" spans="1:11" ht="13.5" thickBot="1" x14ac:dyDescent="0.25">
      <c r="A76" s="63"/>
      <c r="B76" s="61"/>
      <c r="C76" s="61"/>
      <c r="D76" s="61"/>
      <c r="E76" s="61"/>
      <c r="F76" s="61"/>
      <c r="G76" s="61"/>
      <c r="H76" s="101"/>
      <c r="I76" s="61"/>
      <c r="J76" s="61"/>
      <c r="K76" s="61"/>
    </row>
    <row r="77" spans="1:11" x14ac:dyDescent="0.2">
      <c r="A77" s="9" t="s">
        <v>29</v>
      </c>
      <c r="B77" s="11"/>
      <c r="C77" s="105"/>
      <c r="D77" s="187" t="s">
        <v>72</v>
      </c>
      <c r="E77" s="188" t="s">
        <v>82</v>
      </c>
      <c r="F77" s="153"/>
      <c r="G77" s="187" t="s">
        <v>83</v>
      </c>
      <c r="H77" s="188" t="s">
        <v>84</v>
      </c>
      <c r="I77" s="100" t="s">
        <v>18</v>
      </c>
      <c r="J77" s="86" t="s">
        <v>66</v>
      </c>
      <c r="K77" s="13" t="s">
        <v>65</v>
      </c>
    </row>
    <row r="78" spans="1:11" x14ac:dyDescent="0.2">
      <c r="A78" s="29"/>
      <c r="B78" s="18"/>
      <c r="C78" s="83"/>
      <c r="D78" s="125" t="s">
        <v>51</v>
      </c>
      <c r="E78" s="125" t="s">
        <v>51</v>
      </c>
      <c r="F78" s="160"/>
      <c r="G78" s="125" t="s">
        <v>51</v>
      </c>
      <c r="H78" s="125" t="s">
        <v>51</v>
      </c>
      <c r="I78" s="125" t="s">
        <v>51</v>
      </c>
      <c r="J78" s="82"/>
      <c r="K78" s="127"/>
    </row>
    <row r="79" spans="1:11" x14ac:dyDescent="0.2">
      <c r="A79" s="66"/>
      <c r="B79" s="81"/>
      <c r="C79" s="92"/>
      <c r="D79" s="42"/>
      <c r="E79" s="45"/>
      <c r="F79" s="84"/>
      <c r="G79" s="45"/>
      <c r="H79" s="45"/>
      <c r="I79" s="148"/>
      <c r="J79" s="84"/>
      <c r="K79" s="55"/>
    </row>
    <row r="80" spans="1:11" x14ac:dyDescent="0.2">
      <c r="A80" s="34" t="s">
        <v>94</v>
      </c>
      <c r="B80" s="35" t="s">
        <v>4</v>
      </c>
      <c r="C80" s="106"/>
      <c r="D80" s="48"/>
      <c r="E80" s="48"/>
      <c r="F80" s="114"/>
      <c r="G80" s="114"/>
      <c r="H80" s="185">
        <f>H81-I81</f>
        <v>16.700000000000021</v>
      </c>
      <c r="I80" s="48"/>
      <c r="J80" s="116">
        <v>-6</v>
      </c>
      <c r="K80" s="117" t="s">
        <v>67</v>
      </c>
    </row>
    <row r="81" spans="1:11" x14ac:dyDescent="0.2">
      <c r="A81" s="37" t="s">
        <v>95</v>
      </c>
      <c r="B81" s="35" t="s">
        <v>4</v>
      </c>
      <c r="C81" s="106"/>
      <c r="D81" s="48"/>
      <c r="E81" s="48"/>
      <c r="F81" s="114"/>
      <c r="G81" s="114"/>
      <c r="H81" s="172">
        <f>H72</f>
        <v>17.000000000000021</v>
      </c>
      <c r="I81" s="146">
        <f>I45</f>
        <v>0.3</v>
      </c>
      <c r="J81" s="115"/>
      <c r="K81" s="22"/>
    </row>
    <row r="82" spans="1:11" x14ac:dyDescent="0.2">
      <c r="A82" s="34" t="s">
        <v>96</v>
      </c>
      <c r="B82" s="35" t="s">
        <v>4</v>
      </c>
      <c r="C82" s="106"/>
      <c r="D82" s="48"/>
      <c r="E82" s="48"/>
      <c r="F82" s="114"/>
      <c r="G82" s="114"/>
      <c r="H82" s="172">
        <f>H81+I81</f>
        <v>17.300000000000022</v>
      </c>
      <c r="I82" s="48"/>
      <c r="J82" s="114"/>
      <c r="K82" s="22"/>
    </row>
    <row r="83" spans="1:11" x14ac:dyDescent="0.2">
      <c r="A83" s="42"/>
      <c r="B83" s="25"/>
      <c r="C83" s="92"/>
      <c r="D83" s="45"/>
      <c r="E83" s="45"/>
      <c r="F83" s="84"/>
      <c r="G83" s="84"/>
      <c r="H83" s="24"/>
      <c r="I83" s="141"/>
      <c r="J83" s="87"/>
      <c r="K83" s="22"/>
    </row>
    <row r="84" spans="1:11" x14ac:dyDescent="0.2">
      <c r="A84" s="34" t="s">
        <v>61</v>
      </c>
      <c r="B84" s="80" t="s">
        <v>41</v>
      </c>
      <c r="C84" s="106"/>
      <c r="D84" s="49"/>
      <c r="E84" s="48"/>
      <c r="F84" s="114"/>
      <c r="G84" s="114"/>
      <c r="H84" s="185">
        <f>H85-I85</f>
        <v>-85.51940589743802</v>
      </c>
      <c r="I84" s="147"/>
      <c r="J84" s="152">
        <v>-120.5</v>
      </c>
      <c r="K84" s="151" t="s">
        <v>80</v>
      </c>
    </row>
    <row r="85" spans="1:11" x14ac:dyDescent="0.2">
      <c r="A85" s="37" t="s">
        <v>62</v>
      </c>
      <c r="B85" s="80" t="s">
        <v>41</v>
      </c>
      <c r="C85" s="106"/>
      <c r="D85" s="49"/>
      <c r="E85" s="48"/>
      <c r="F85" s="114"/>
      <c r="G85" s="114"/>
      <c r="H85" s="172">
        <f>H73</f>
        <v>-83.989700043360187</v>
      </c>
      <c r="I85" s="146">
        <f>I49</f>
        <v>1.5297058540778354</v>
      </c>
      <c r="J85" s="115"/>
      <c r="K85" s="52"/>
    </row>
    <row r="86" spans="1:11" x14ac:dyDescent="0.2">
      <c r="A86" s="34" t="s">
        <v>63</v>
      </c>
      <c r="B86" s="80" t="s">
        <v>41</v>
      </c>
      <c r="C86" s="106"/>
      <c r="D86" s="49"/>
      <c r="E86" s="48"/>
      <c r="F86" s="114"/>
      <c r="G86" s="114"/>
      <c r="H86" s="172">
        <f>H85+I85</f>
        <v>-82.459994189282355</v>
      </c>
      <c r="I86" s="147"/>
      <c r="J86" s="114"/>
      <c r="K86" s="52"/>
    </row>
    <row r="87" spans="1:11" x14ac:dyDescent="0.2">
      <c r="A87" s="66"/>
      <c r="B87" s="25"/>
      <c r="C87" s="92"/>
      <c r="D87" s="42"/>
      <c r="E87" s="42"/>
      <c r="F87" s="89"/>
      <c r="G87" s="42"/>
      <c r="H87" s="45"/>
      <c r="I87" s="148"/>
      <c r="J87" s="89"/>
      <c r="K87" s="52"/>
    </row>
    <row r="88" spans="1:11" x14ac:dyDescent="0.2">
      <c r="A88" s="34" t="s">
        <v>87</v>
      </c>
      <c r="B88" s="80" t="s">
        <v>42</v>
      </c>
      <c r="C88" s="113"/>
      <c r="D88" s="48"/>
      <c r="E88" s="48"/>
      <c r="F88" s="114"/>
      <c r="G88" s="185">
        <f>G89-I89</f>
        <v>-54.38759467968169</v>
      </c>
      <c r="H88" s="48"/>
      <c r="I88" s="147"/>
      <c r="J88" s="152">
        <f>-117.5+10*LOG(E9*12)</f>
        <v>-86.455128886876054</v>
      </c>
      <c r="K88" s="151" t="s">
        <v>81</v>
      </c>
    </row>
    <row r="89" spans="1:11" x14ac:dyDescent="0.2">
      <c r="A89" s="37" t="s">
        <v>88</v>
      </c>
      <c r="B89" s="80" t="s">
        <v>42</v>
      </c>
      <c r="C89" s="113"/>
      <c r="D89" s="48"/>
      <c r="E89" s="48"/>
      <c r="F89" s="114"/>
      <c r="G89" s="172">
        <f>G74</f>
        <v>-52.859028937935889</v>
      </c>
      <c r="H89" s="48"/>
      <c r="I89" s="146">
        <f>I53</f>
        <v>1.5285657417458001</v>
      </c>
      <c r="J89" s="115"/>
      <c r="K89" s="52"/>
    </row>
    <row r="90" spans="1:11" x14ac:dyDescent="0.2">
      <c r="A90" s="34" t="s">
        <v>89</v>
      </c>
      <c r="B90" s="80" t="s">
        <v>42</v>
      </c>
      <c r="C90" s="113"/>
      <c r="D90" s="48"/>
      <c r="E90" s="48"/>
      <c r="F90" s="114"/>
      <c r="G90" s="185">
        <f>G89+I89</f>
        <v>-51.330463196190088</v>
      </c>
      <c r="H90" s="48"/>
      <c r="I90" s="147"/>
      <c r="J90" s="116">
        <v>-50</v>
      </c>
      <c r="K90" s="117" t="s">
        <v>69</v>
      </c>
    </row>
    <row r="91" spans="1:11" x14ac:dyDescent="0.2">
      <c r="A91" s="42"/>
      <c r="B91" s="25"/>
      <c r="C91" s="92"/>
      <c r="D91" s="42"/>
      <c r="E91" s="42"/>
      <c r="F91" s="89"/>
      <c r="G91" s="42"/>
      <c r="H91" s="42"/>
      <c r="I91" s="19"/>
      <c r="J91" s="52"/>
      <c r="K91" s="52"/>
    </row>
    <row r="92" spans="1:11" ht="13.5" thickBot="1" x14ac:dyDescent="0.25">
      <c r="A92" s="50" t="s">
        <v>13</v>
      </c>
      <c r="B92" s="51"/>
      <c r="C92" s="120"/>
      <c r="D92" s="121"/>
      <c r="E92" s="121"/>
      <c r="F92" s="120"/>
      <c r="G92" s="121"/>
      <c r="H92" s="121"/>
      <c r="I92" s="143"/>
      <c r="J92" s="90"/>
      <c r="K92" s="59" t="s">
        <v>14</v>
      </c>
    </row>
  </sheetData>
  <mergeCells count="2">
    <mergeCell ref="C21:H21"/>
    <mergeCell ref="C28:H28"/>
  </mergeCells>
  <phoneticPr fontId="15" type="noConversion"/>
  <conditionalFormatting sqref="K92">
    <cfRule type="cellIs" dxfId="17" priority="5" stopIfTrue="1" operator="equal">
      <formula>"Yes"</formula>
    </cfRule>
    <cfRule type="cellIs" dxfId="16" priority="6" stopIfTrue="1" operator="notEqual">
      <formula>"Yes"</formula>
    </cfRule>
  </conditionalFormatting>
  <conditionalFormatting sqref="H80">
    <cfRule type="cellIs" dxfId="15" priority="4" stopIfTrue="1" operator="lessThan">
      <formula>J80</formula>
    </cfRule>
  </conditionalFormatting>
  <conditionalFormatting sqref="H84">
    <cfRule type="cellIs" dxfId="14" priority="3" stopIfTrue="1" operator="lessThan">
      <formula>J84</formula>
    </cfRule>
  </conditionalFormatting>
  <conditionalFormatting sqref="G88">
    <cfRule type="cellIs" dxfId="13" priority="2" stopIfTrue="1" operator="lessThan">
      <formula>J88</formula>
    </cfRule>
  </conditionalFormatting>
  <conditionalFormatting sqref="G90">
    <cfRule type="cellIs" dxfId="12" priority="1" stopIfTrue="1" operator="greaterThan">
      <formula>J90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92"/>
  <sheetViews>
    <sheetView zoomScaleNormal="100" workbookViewId="0">
      <selection activeCell="A13" sqref="A13"/>
    </sheetView>
  </sheetViews>
  <sheetFormatPr defaultColWidth="10.7109375" defaultRowHeight="12.75" x14ac:dyDescent="0.2"/>
  <cols>
    <col min="1" max="1" width="40.42578125" style="7" customWidth="1"/>
    <col min="2" max="3" width="10.7109375" style="7"/>
    <col min="4" max="5" width="17.7109375" style="7" customWidth="1"/>
    <col min="6" max="6" width="10.7109375" style="7"/>
    <col min="7" max="7" width="17.7109375" style="7" customWidth="1"/>
    <col min="8" max="8" width="17.5703125" style="7" customWidth="1"/>
    <col min="9" max="9" width="17.7109375" style="7" customWidth="1"/>
    <col min="10" max="10" width="10.7109375" style="7"/>
    <col min="11" max="11" width="52" style="7" customWidth="1"/>
    <col min="12" max="16384" width="10.7109375" style="7"/>
  </cols>
  <sheetData>
    <row r="1" spans="1:11" ht="13.5" thickBot="1" x14ac:dyDescent="0.25"/>
    <row r="2" spans="1:11" x14ac:dyDescent="0.2">
      <c r="A2" s="9" t="s">
        <v>11</v>
      </c>
      <c r="B2" s="10"/>
      <c r="C2" s="153" t="s">
        <v>35</v>
      </c>
      <c r="D2" s="187" t="s">
        <v>72</v>
      </c>
      <c r="E2" s="188" t="s">
        <v>82</v>
      </c>
      <c r="F2" s="94" t="s">
        <v>35</v>
      </c>
      <c r="G2" s="187" t="s">
        <v>83</v>
      </c>
      <c r="H2" s="188" t="s">
        <v>84</v>
      </c>
      <c r="I2" s="77"/>
      <c r="J2" s="77"/>
      <c r="K2" s="13" t="s">
        <v>0</v>
      </c>
    </row>
    <row r="3" spans="1:11" x14ac:dyDescent="0.2">
      <c r="A3" s="29"/>
      <c r="B3" s="57"/>
      <c r="C3" s="124"/>
      <c r="D3" s="125" t="s">
        <v>51</v>
      </c>
      <c r="E3" s="127" t="s">
        <v>51</v>
      </c>
      <c r="F3" s="154"/>
      <c r="G3" s="125" t="s">
        <v>51</v>
      </c>
      <c r="H3" s="127" t="s">
        <v>51</v>
      </c>
      <c r="I3" s="17"/>
      <c r="J3" s="17"/>
      <c r="K3" s="104"/>
    </row>
    <row r="4" spans="1:11" x14ac:dyDescent="0.2">
      <c r="A4" s="14"/>
      <c r="B4" s="15" t="s">
        <v>1</v>
      </c>
      <c r="C4" s="15"/>
      <c r="D4" s="71"/>
      <c r="E4" s="92"/>
      <c r="F4" s="25"/>
      <c r="G4" s="71"/>
      <c r="H4" s="92"/>
      <c r="I4" s="17"/>
      <c r="J4" s="17"/>
      <c r="K4" s="55"/>
    </row>
    <row r="5" spans="1:11" x14ac:dyDescent="0.2">
      <c r="A5" s="95" t="s">
        <v>36</v>
      </c>
      <c r="B5" s="96" t="s">
        <v>37</v>
      </c>
      <c r="C5" s="15"/>
      <c r="D5" s="149">
        <v>15</v>
      </c>
      <c r="E5" s="92"/>
      <c r="F5" s="25"/>
      <c r="G5" s="149">
        <v>30</v>
      </c>
      <c r="H5" s="92"/>
      <c r="I5" s="69"/>
      <c r="J5" s="17"/>
      <c r="K5" s="22" t="s">
        <v>78</v>
      </c>
    </row>
    <row r="6" spans="1:11" x14ac:dyDescent="0.2">
      <c r="A6" s="95" t="s">
        <v>38</v>
      </c>
      <c r="B6" s="97" t="s">
        <v>39</v>
      </c>
      <c r="C6" s="15"/>
      <c r="D6" s="149">
        <v>10</v>
      </c>
      <c r="E6" s="92"/>
      <c r="F6" s="25"/>
      <c r="G6" s="149">
        <v>40</v>
      </c>
      <c r="H6" s="92"/>
      <c r="I6" s="69"/>
      <c r="J6" s="17"/>
      <c r="K6" s="22" t="s">
        <v>78</v>
      </c>
    </row>
    <row r="7" spans="1:11" x14ac:dyDescent="0.2">
      <c r="A7" s="19" t="s">
        <v>40</v>
      </c>
      <c r="B7" s="56" t="s">
        <v>2</v>
      </c>
      <c r="C7" s="20"/>
      <c r="D7" s="128">
        <v>-104</v>
      </c>
      <c r="E7" s="162"/>
      <c r="F7" s="23"/>
      <c r="G7" s="128">
        <v>-104</v>
      </c>
      <c r="H7" s="162"/>
      <c r="I7" s="69"/>
      <c r="J7" s="21"/>
      <c r="K7" s="22" t="s">
        <v>79</v>
      </c>
    </row>
    <row r="8" spans="1:11" x14ac:dyDescent="0.2">
      <c r="A8" s="19" t="s">
        <v>3</v>
      </c>
      <c r="B8" s="20" t="s">
        <v>4</v>
      </c>
      <c r="C8" s="20"/>
      <c r="D8" s="99"/>
      <c r="E8" s="118">
        <v>17</v>
      </c>
      <c r="F8" s="23"/>
      <c r="G8" s="99"/>
      <c r="H8" s="118">
        <v>17</v>
      </c>
      <c r="I8" s="21"/>
      <c r="J8" s="21"/>
      <c r="K8" s="22" t="s">
        <v>79</v>
      </c>
    </row>
    <row r="9" spans="1:11" x14ac:dyDescent="0.2">
      <c r="A9" s="19" t="s">
        <v>49</v>
      </c>
      <c r="B9" s="20"/>
      <c r="C9" s="20"/>
      <c r="D9" s="99"/>
      <c r="E9" s="189">
        <v>52</v>
      </c>
      <c r="F9" s="156"/>
      <c r="G9" s="99"/>
      <c r="H9" s="189">
        <v>106</v>
      </c>
      <c r="I9" s="21"/>
      <c r="J9" s="21"/>
      <c r="K9" s="150" t="s">
        <v>101</v>
      </c>
    </row>
    <row r="10" spans="1:11" ht="13.5" thickBot="1" x14ac:dyDescent="0.25">
      <c r="A10" s="186" t="s">
        <v>104</v>
      </c>
      <c r="B10" s="157"/>
      <c r="C10" s="98"/>
      <c r="D10" s="158"/>
      <c r="E10" s="190"/>
      <c r="F10" s="98"/>
      <c r="G10" s="158"/>
      <c r="H10" s="190"/>
      <c r="I10" s="159"/>
      <c r="J10" s="159"/>
      <c r="K10" s="85"/>
    </row>
    <row r="11" spans="1:11" x14ac:dyDescent="0.2">
      <c r="B11" s="21"/>
      <c r="C11" s="21"/>
      <c r="D11" s="18"/>
      <c r="E11" s="18"/>
      <c r="F11" s="18"/>
      <c r="G11" s="18"/>
      <c r="H11" s="21"/>
      <c r="I11" s="8"/>
      <c r="J11" s="8"/>
      <c r="K11" s="58"/>
    </row>
    <row r="12" spans="1:11" ht="13.5" thickBot="1" x14ac:dyDescent="0.25">
      <c r="A12" s="8"/>
      <c r="B12" s="18"/>
      <c r="C12" s="18"/>
      <c r="D12" s="18"/>
      <c r="E12" s="18"/>
      <c r="F12" s="18"/>
      <c r="G12" s="18"/>
      <c r="H12" s="21"/>
      <c r="I12" s="18"/>
      <c r="J12" s="18"/>
    </row>
    <row r="13" spans="1:11" x14ac:dyDescent="0.2">
      <c r="A13" s="9" t="s">
        <v>20</v>
      </c>
      <c r="B13" s="27"/>
      <c r="C13" s="27"/>
      <c r="D13" s="187" t="s">
        <v>72</v>
      </c>
      <c r="E13" s="188" t="s">
        <v>82</v>
      </c>
      <c r="F13" s="153"/>
      <c r="G13" s="187" t="s">
        <v>83</v>
      </c>
      <c r="H13" s="188" t="s">
        <v>84</v>
      </c>
      <c r="I13" s="28"/>
      <c r="J13" s="28"/>
      <c r="K13" s="13" t="s">
        <v>0</v>
      </c>
    </row>
    <row r="14" spans="1:11" x14ac:dyDescent="0.2">
      <c r="A14" s="29"/>
      <c r="B14" s="20"/>
      <c r="C14" s="20"/>
      <c r="D14" s="125" t="s">
        <v>51</v>
      </c>
      <c r="E14" s="125" t="s">
        <v>51</v>
      </c>
      <c r="F14" s="160"/>
      <c r="G14" s="125" t="s">
        <v>51</v>
      </c>
      <c r="H14" s="127" t="s">
        <v>51</v>
      </c>
      <c r="I14" s="21"/>
      <c r="J14" s="21"/>
      <c r="K14" s="104"/>
    </row>
    <row r="15" spans="1:11" x14ac:dyDescent="0.2">
      <c r="A15" s="33" t="s">
        <v>21</v>
      </c>
      <c r="B15" s="56" t="s">
        <v>43</v>
      </c>
      <c r="C15" s="56"/>
      <c r="D15" s="130">
        <f>(10^12)*(10^-3)*(D5/15)*10^(D7/10)</f>
        <v>3.9810717055349581E-2</v>
      </c>
      <c r="E15" s="130">
        <f>(10^12)*(10^-3)*(D5/15)*10^((D7+E8)/10)</f>
        <v>1.9952623149688824</v>
      </c>
      <c r="F15" s="161"/>
      <c r="G15" s="130">
        <f>(10^12)*(10^-3)*(G5/15)*10^(G7/10)</f>
        <v>7.9621434110699163E-2</v>
      </c>
      <c r="H15" s="161">
        <f>(10^12)*(10^-3)*(G5/15)*10^((G7+H8)/10)</f>
        <v>3.9905246299377648</v>
      </c>
      <c r="I15" s="30"/>
      <c r="J15" s="30"/>
      <c r="K15" s="22" t="s">
        <v>52</v>
      </c>
    </row>
    <row r="16" spans="1:11" x14ac:dyDescent="0.2">
      <c r="A16" s="31" t="s">
        <v>53</v>
      </c>
      <c r="B16" s="20" t="s">
        <v>4</v>
      </c>
      <c r="C16" s="20"/>
      <c r="D16" s="99"/>
      <c r="E16" s="45">
        <f>10*LOG(E15/D15)</f>
        <v>17.000000000000021</v>
      </c>
      <c r="F16" s="84"/>
      <c r="G16" s="99"/>
      <c r="H16" s="84">
        <f>10*LOG(H15/G15)</f>
        <v>17.000000000000021</v>
      </c>
      <c r="I16" s="32"/>
      <c r="J16" s="32"/>
      <c r="K16" s="22" t="s">
        <v>54</v>
      </c>
    </row>
    <row r="17" spans="1:11" x14ac:dyDescent="0.2">
      <c r="A17" s="137" t="s">
        <v>56</v>
      </c>
      <c r="B17" s="20" t="s">
        <v>41</v>
      </c>
      <c r="C17" s="20"/>
      <c r="D17" s="99"/>
      <c r="E17" s="129">
        <f>D7+E8+10*LOG(D5/15)</f>
        <v>-87</v>
      </c>
      <c r="F17" s="162"/>
      <c r="G17" s="99"/>
      <c r="H17" s="162">
        <f>G7+H8+10*LOG(G5/15)</f>
        <v>-83.989700043360187</v>
      </c>
      <c r="I17" s="26"/>
      <c r="J17" s="26"/>
      <c r="K17" s="60" t="s">
        <v>55</v>
      </c>
    </row>
    <row r="18" spans="1:11" ht="13.5" thickBot="1" x14ac:dyDescent="0.25">
      <c r="A18" s="163" t="s">
        <v>33</v>
      </c>
      <c r="B18" s="79" t="s">
        <v>42</v>
      </c>
      <c r="C18" s="79"/>
      <c r="D18" s="131">
        <f>10*LOG((D15+E15)*10^-9)+10*LOG(E9*12)</f>
        <v>-58.96235411087541</v>
      </c>
      <c r="E18" s="132"/>
      <c r="F18" s="164"/>
      <c r="G18" s="131">
        <f>10*LOG((G15+H15)*10^-9)+10*LOG(H9*12)</f>
        <v>-52.859028937935889</v>
      </c>
      <c r="H18" s="164"/>
      <c r="I18" s="72"/>
      <c r="J18" s="72"/>
      <c r="K18" s="165" t="s">
        <v>31</v>
      </c>
    </row>
    <row r="19" spans="1:11" x14ac:dyDescent="0.2">
      <c r="H19" s="47"/>
    </row>
    <row r="20" spans="1:11" ht="13.5" thickBot="1" x14ac:dyDescent="0.25">
      <c r="A20" s="8"/>
      <c r="B20" s="18"/>
      <c r="C20" s="18"/>
      <c r="D20" s="18"/>
      <c r="E20" s="18"/>
      <c r="F20" s="18"/>
      <c r="G20" s="18"/>
      <c r="H20" s="21"/>
      <c r="I20" s="18"/>
      <c r="J20" s="18"/>
    </row>
    <row r="21" spans="1:11" ht="13.5" thickBot="1" x14ac:dyDescent="0.25">
      <c r="A21" s="9" t="s">
        <v>22</v>
      </c>
      <c r="B21" s="27"/>
      <c r="C21" s="196" t="s">
        <v>48</v>
      </c>
      <c r="D21" s="197"/>
      <c r="E21" s="197"/>
      <c r="F21" s="197"/>
      <c r="G21" s="197"/>
      <c r="H21" s="197"/>
      <c r="I21" s="135"/>
      <c r="J21" s="10"/>
      <c r="K21" s="166" t="s">
        <v>0</v>
      </c>
    </row>
    <row r="22" spans="1:11" x14ac:dyDescent="0.2">
      <c r="A22" s="29"/>
      <c r="B22" s="20"/>
      <c r="C22" s="105"/>
      <c r="D22" s="187" t="s">
        <v>72</v>
      </c>
      <c r="E22" s="188" t="s">
        <v>82</v>
      </c>
      <c r="F22" s="94"/>
      <c r="G22" s="187" t="s">
        <v>83</v>
      </c>
      <c r="H22" s="188" t="s">
        <v>84</v>
      </c>
      <c r="I22" s="19"/>
      <c r="J22" s="57"/>
      <c r="K22" s="167"/>
    </row>
    <row r="23" spans="1:11" x14ac:dyDescent="0.2">
      <c r="A23" s="29"/>
      <c r="B23" s="20"/>
      <c r="C23" s="83"/>
      <c r="D23" s="125" t="s">
        <v>51</v>
      </c>
      <c r="E23" s="127" t="s">
        <v>51</v>
      </c>
      <c r="F23" s="154"/>
      <c r="G23" s="125" t="s">
        <v>51</v>
      </c>
      <c r="H23" s="125" t="s">
        <v>51</v>
      </c>
      <c r="I23" s="19"/>
      <c r="J23" s="57"/>
      <c r="K23" s="167"/>
    </row>
    <row r="24" spans="1:11" x14ac:dyDescent="0.2">
      <c r="A24" s="33" t="s">
        <v>23</v>
      </c>
      <c r="B24" s="102" t="s">
        <v>6</v>
      </c>
      <c r="C24" s="133"/>
      <c r="D24" s="119">
        <v>1.5</v>
      </c>
      <c r="E24" s="191"/>
      <c r="F24" s="70"/>
      <c r="G24" s="195">
        <v>1.5</v>
      </c>
      <c r="H24" s="8"/>
      <c r="I24" s="19"/>
      <c r="J24" s="57"/>
      <c r="K24" s="55"/>
    </row>
    <row r="25" spans="1:11" ht="13.5" thickBot="1" x14ac:dyDescent="0.25">
      <c r="A25" s="168" t="s">
        <v>24</v>
      </c>
      <c r="B25" s="103" t="s">
        <v>6</v>
      </c>
      <c r="C25" s="134"/>
      <c r="D25" s="73"/>
      <c r="E25" s="192">
        <v>0.3</v>
      </c>
      <c r="F25" s="139"/>
      <c r="G25" s="73"/>
      <c r="H25" s="136">
        <v>0.3</v>
      </c>
      <c r="I25" s="73"/>
      <c r="J25" s="74"/>
      <c r="K25" s="169"/>
    </row>
    <row r="26" spans="1:11" x14ac:dyDescent="0.2">
      <c r="D26" s="70"/>
      <c r="E26" s="70"/>
      <c r="F26" s="70"/>
      <c r="G26" s="70"/>
      <c r="H26" s="70"/>
      <c r="I26" s="70"/>
      <c r="J26" s="70"/>
    </row>
    <row r="27" spans="1:11" ht="13.5" thickBot="1" x14ac:dyDescent="0.25">
      <c r="A27" s="63"/>
      <c r="B27" s="18"/>
      <c r="C27" s="18"/>
      <c r="D27" s="18"/>
      <c r="E27" s="18"/>
      <c r="F27" s="18"/>
      <c r="G27" s="18"/>
      <c r="H27" s="21"/>
      <c r="I27" s="21"/>
      <c r="J27" s="21"/>
    </row>
    <row r="28" spans="1:11" ht="13.5" thickBot="1" x14ac:dyDescent="0.25">
      <c r="A28" s="9" t="s">
        <v>25</v>
      </c>
      <c r="B28" s="11"/>
      <c r="C28" s="196" t="s">
        <v>48</v>
      </c>
      <c r="D28" s="197"/>
      <c r="E28" s="197"/>
      <c r="F28" s="197"/>
      <c r="G28" s="197"/>
      <c r="H28" s="197"/>
      <c r="I28" s="193" t="s">
        <v>18</v>
      </c>
      <c r="J28" s="108"/>
      <c r="K28" s="145" t="s">
        <v>0</v>
      </c>
    </row>
    <row r="29" spans="1:11" x14ac:dyDescent="0.2">
      <c r="A29" s="29"/>
      <c r="B29" s="18"/>
      <c r="C29" s="83"/>
      <c r="D29" s="187" t="s">
        <v>72</v>
      </c>
      <c r="E29" s="188" t="s">
        <v>82</v>
      </c>
      <c r="F29" s="94"/>
      <c r="G29" s="187" t="s">
        <v>83</v>
      </c>
      <c r="H29" s="188" t="s">
        <v>84</v>
      </c>
      <c r="I29" s="86"/>
      <c r="J29" s="138"/>
      <c r="K29" s="15"/>
    </row>
    <row r="30" spans="1:11" x14ac:dyDescent="0.2">
      <c r="A30" s="29"/>
      <c r="B30" s="18"/>
      <c r="C30" s="83"/>
      <c r="D30" s="125" t="s">
        <v>51</v>
      </c>
      <c r="E30" s="125" t="s">
        <v>51</v>
      </c>
      <c r="F30" s="160"/>
      <c r="G30" s="126" t="s">
        <v>51</v>
      </c>
      <c r="H30" s="125" t="s">
        <v>51</v>
      </c>
      <c r="I30" s="127" t="s">
        <v>51</v>
      </c>
      <c r="J30" s="138"/>
      <c r="K30" s="15"/>
    </row>
    <row r="31" spans="1:11" ht="15" x14ac:dyDescent="0.25">
      <c r="A31" s="64"/>
      <c r="B31" s="25"/>
      <c r="C31" s="92"/>
      <c r="D31" s="71"/>
      <c r="E31" s="71"/>
      <c r="F31" s="92"/>
      <c r="G31" s="25"/>
      <c r="H31" s="71"/>
      <c r="I31" s="87"/>
      <c r="J31" s="109"/>
      <c r="K31" s="57"/>
    </row>
    <row r="32" spans="1:11" x14ac:dyDescent="0.2">
      <c r="A32" s="34" t="s">
        <v>57</v>
      </c>
      <c r="B32" s="35" t="s">
        <v>5</v>
      </c>
      <c r="C32" s="106"/>
      <c r="D32" s="36">
        <v>0</v>
      </c>
      <c r="E32" s="36">
        <v>1</v>
      </c>
      <c r="F32" s="171"/>
      <c r="G32" s="170"/>
      <c r="H32" s="36"/>
      <c r="I32" s="114"/>
      <c r="J32" s="110"/>
      <c r="K32" s="67" t="s">
        <v>30</v>
      </c>
    </row>
    <row r="33" spans="1:11" x14ac:dyDescent="0.2">
      <c r="A33" s="37" t="s">
        <v>58</v>
      </c>
      <c r="B33" s="35" t="s">
        <v>4</v>
      </c>
      <c r="C33" s="106"/>
      <c r="D33" s="36">
        <f>D$24*D32</f>
        <v>0</v>
      </c>
      <c r="E33" s="36">
        <f>E$25*E32</f>
        <v>0.3</v>
      </c>
      <c r="F33" s="171"/>
      <c r="G33" s="170"/>
      <c r="H33" s="36"/>
      <c r="I33" s="115">
        <f>SQRT(SUMSQ(D33,E33))</f>
        <v>0.3</v>
      </c>
      <c r="J33" s="111"/>
      <c r="K33" s="67" t="s">
        <v>44</v>
      </c>
    </row>
    <row r="34" spans="1:11" x14ac:dyDescent="0.2">
      <c r="A34" s="38"/>
      <c r="B34" s="25"/>
      <c r="C34" s="92"/>
      <c r="D34" s="39"/>
      <c r="E34" s="39"/>
      <c r="F34" s="173"/>
      <c r="G34" s="40"/>
      <c r="H34" s="39"/>
      <c r="I34" s="88"/>
      <c r="J34" s="109"/>
      <c r="K34" s="67"/>
    </row>
    <row r="35" spans="1:11" x14ac:dyDescent="0.2">
      <c r="A35" s="38"/>
      <c r="B35" s="25"/>
      <c r="C35" s="92"/>
      <c r="D35" s="39"/>
      <c r="E35" s="39"/>
      <c r="F35" s="173"/>
      <c r="G35" s="40"/>
      <c r="H35" s="39"/>
      <c r="I35" s="88"/>
      <c r="J35" s="109"/>
      <c r="K35" s="67"/>
    </row>
    <row r="36" spans="1:11" x14ac:dyDescent="0.2">
      <c r="A36" s="34" t="s">
        <v>59</v>
      </c>
      <c r="B36" s="35" t="s">
        <v>5</v>
      </c>
      <c r="C36" s="106"/>
      <c r="D36" s="36">
        <v>1</v>
      </c>
      <c r="E36" s="36">
        <v>1</v>
      </c>
      <c r="F36" s="171"/>
      <c r="G36" s="170"/>
      <c r="H36" s="36"/>
      <c r="I36" s="114"/>
      <c r="J36" s="110"/>
      <c r="K36" s="67" t="s">
        <v>30</v>
      </c>
    </row>
    <row r="37" spans="1:11" x14ac:dyDescent="0.2">
      <c r="A37" s="37" t="s">
        <v>60</v>
      </c>
      <c r="B37" s="35" t="s">
        <v>4</v>
      </c>
      <c r="C37" s="106"/>
      <c r="D37" s="36">
        <f>D$24*D36</f>
        <v>1.5</v>
      </c>
      <c r="E37" s="36">
        <f>E$25*E36</f>
        <v>0.3</v>
      </c>
      <c r="F37" s="171"/>
      <c r="G37" s="170"/>
      <c r="H37" s="36"/>
      <c r="I37" s="115">
        <f>SQRT(SUMSQ(D37,E37))</f>
        <v>1.5297058540778354</v>
      </c>
      <c r="J37" s="111"/>
      <c r="K37" s="67" t="s">
        <v>45</v>
      </c>
    </row>
    <row r="38" spans="1:11" x14ac:dyDescent="0.2">
      <c r="A38" s="38"/>
      <c r="B38" s="25"/>
      <c r="C38" s="92"/>
      <c r="D38" s="39"/>
      <c r="E38" s="39"/>
      <c r="F38" s="173"/>
      <c r="G38" s="40"/>
      <c r="H38" s="39"/>
      <c r="I38" s="88"/>
      <c r="J38" s="109"/>
      <c r="K38" s="67"/>
    </row>
    <row r="39" spans="1:11" x14ac:dyDescent="0.2">
      <c r="A39" s="38"/>
      <c r="B39" s="25"/>
      <c r="C39" s="92"/>
      <c r="D39" s="39"/>
      <c r="E39" s="39"/>
      <c r="F39" s="173"/>
      <c r="G39" s="40"/>
      <c r="H39" s="39"/>
      <c r="I39" s="88"/>
      <c r="J39" s="109"/>
      <c r="K39" s="67"/>
    </row>
    <row r="40" spans="1:11" x14ac:dyDescent="0.2">
      <c r="A40" s="34" t="s">
        <v>73</v>
      </c>
      <c r="B40" s="35" t="s">
        <v>5</v>
      </c>
      <c r="C40" s="106"/>
      <c r="D40" s="36">
        <v>1</v>
      </c>
      <c r="E40" s="36">
        <f>E15/(D15+E15)</f>
        <v>0.9804376961274206</v>
      </c>
      <c r="F40" s="171"/>
      <c r="G40" s="170"/>
      <c r="H40" s="36"/>
      <c r="I40" s="114"/>
      <c r="J40" s="110"/>
      <c r="K40" s="144" t="s">
        <v>64</v>
      </c>
    </row>
    <row r="41" spans="1:11" x14ac:dyDescent="0.2">
      <c r="A41" s="37" t="s">
        <v>74</v>
      </c>
      <c r="B41" s="35" t="s">
        <v>4</v>
      </c>
      <c r="C41" s="106"/>
      <c r="D41" s="36">
        <f>D$24*D40</f>
        <v>1.5</v>
      </c>
      <c r="E41" s="36">
        <f>E$25*E40</f>
        <v>0.29413130883822619</v>
      </c>
      <c r="F41" s="171"/>
      <c r="G41" s="170"/>
      <c r="H41" s="36"/>
      <c r="I41" s="115">
        <f>SQRT(SUMSQ(D41,E41))</f>
        <v>1.5285657417458001</v>
      </c>
      <c r="J41" s="111"/>
      <c r="K41" s="67" t="s">
        <v>46</v>
      </c>
    </row>
    <row r="42" spans="1:11" x14ac:dyDescent="0.2">
      <c r="A42" s="38"/>
      <c r="B42" s="25"/>
      <c r="C42" s="92"/>
      <c r="D42" s="39"/>
      <c r="E42" s="39"/>
      <c r="F42" s="173"/>
      <c r="G42" s="40"/>
      <c r="H42" s="39"/>
      <c r="I42" s="88"/>
      <c r="J42" s="109"/>
      <c r="K42" s="67"/>
    </row>
    <row r="43" spans="1:11" x14ac:dyDescent="0.2">
      <c r="A43" s="38"/>
      <c r="B43" s="25"/>
      <c r="C43" s="92"/>
      <c r="D43" s="39"/>
      <c r="E43" s="39"/>
      <c r="F43" s="173"/>
      <c r="G43" s="40"/>
      <c r="H43" s="39"/>
      <c r="I43" s="88"/>
      <c r="J43" s="109"/>
      <c r="K43" s="67"/>
    </row>
    <row r="44" spans="1:11" x14ac:dyDescent="0.2">
      <c r="A44" s="34" t="s">
        <v>90</v>
      </c>
      <c r="B44" s="35" t="s">
        <v>5</v>
      </c>
      <c r="C44" s="106"/>
      <c r="D44" s="36"/>
      <c r="E44" s="36"/>
      <c r="F44" s="171"/>
      <c r="G44" s="170">
        <v>0</v>
      </c>
      <c r="H44" s="36">
        <v>1</v>
      </c>
      <c r="I44" s="114"/>
      <c r="J44" s="110"/>
      <c r="K44" s="67" t="s">
        <v>30</v>
      </c>
    </row>
    <row r="45" spans="1:11" x14ac:dyDescent="0.2">
      <c r="A45" s="37" t="s">
        <v>91</v>
      </c>
      <c r="B45" s="35" t="s">
        <v>4</v>
      </c>
      <c r="C45" s="106"/>
      <c r="D45" s="36"/>
      <c r="E45" s="36"/>
      <c r="F45" s="171"/>
      <c r="G45" s="170">
        <f>G$24*G44</f>
        <v>0</v>
      </c>
      <c r="H45" s="36">
        <f>H$25*H44</f>
        <v>0.3</v>
      </c>
      <c r="I45" s="115">
        <f>SQRT(SUMSQ(G45,H45))</f>
        <v>0.3</v>
      </c>
      <c r="J45" s="111"/>
      <c r="K45" s="67" t="s">
        <v>44</v>
      </c>
    </row>
    <row r="46" spans="1:11" x14ac:dyDescent="0.2">
      <c r="A46" s="38"/>
      <c r="B46" s="25"/>
      <c r="C46" s="92"/>
      <c r="D46" s="39"/>
      <c r="E46" s="39"/>
      <c r="F46" s="173"/>
      <c r="G46" s="40"/>
      <c r="H46" s="39"/>
      <c r="I46" s="88"/>
      <c r="J46" s="109"/>
      <c r="K46" s="67"/>
    </row>
    <row r="47" spans="1:11" x14ac:dyDescent="0.2">
      <c r="A47" s="38"/>
      <c r="B47" s="25"/>
      <c r="C47" s="92"/>
      <c r="D47" s="39"/>
      <c r="E47" s="39"/>
      <c r="F47" s="173"/>
      <c r="G47" s="40"/>
      <c r="H47" s="39"/>
      <c r="I47" s="88"/>
      <c r="J47" s="109"/>
      <c r="K47" s="67"/>
    </row>
    <row r="48" spans="1:11" x14ac:dyDescent="0.2">
      <c r="A48" s="34" t="s">
        <v>92</v>
      </c>
      <c r="B48" s="35" t="s">
        <v>5</v>
      </c>
      <c r="C48" s="106"/>
      <c r="D48" s="36"/>
      <c r="E48" s="36"/>
      <c r="F48" s="171"/>
      <c r="G48" s="170">
        <v>1</v>
      </c>
      <c r="H48" s="36">
        <v>1</v>
      </c>
      <c r="I48" s="114"/>
      <c r="J48" s="110"/>
      <c r="K48" s="67" t="s">
        <v>30</v>
      </c>
    </row>
    <row r="49" spans="1:11" x14ac:dyDescent="0.2">
      <c r="A49" s="37" t="s">
        <v>93</v>
      </c>
      <c r="B49" s="35" t="s">
        <v>4</v>
      </c>
      <c r="C49" s="106"/>
      <c r="D49" s="36"/>
      <c r="E49" s="36"/>
      <c r="F49" s="171"/>
      <c r="G49" s="170">
        <f>G$24*G48</f>
        <v>1.5</v>
      </c>
      <c r="H49" s="36">
        <f>H$25*H48</f>
        <v>0.3</v>
      </c>
      <c r="I49" s="115">
        <f>SQRT(SUMSQ(G49,H49))</f>
        <v>1.5297058540778354</v>
      </c>
      <c r="J49" s="111"/>
      <c r="K49" s="67" t="s">
        <v>45</v>
      </c>
    </row>
    <row r="50" spans="1:11" x14ac:dyDescent="0.2">
      <c r="A50" s="38"/>
      <c r="B50" s="25"/>
      <c r="C50" s="92"/>
      <c r="D50" s="39"/>
      <c r="E50" s="39"/>
      <c r="F50" s="173"/>
      <c r="G50" s="40"/>
      <c r="H50" s="39"/>
      <c r="I50" s="88"/>
      <c r="J50" s="109"/>
      <c r="K50" s="67"/>
    </row>
    <row r="51" spans="1:11" x14ac:dyDescent="0.2">
      <c r="A51" s="38"/>
      <c r="B51" s="25"/>
      <c r="C51" s="92"/>
      <c r="D51" s="39"/>
      <c r="E51" s="39"/>
      <c r="F51" s="173"/>
      <c r="G51" s="40"/>
      <c r="H51" s="39"/>
      <c r="I51" s="88"/>
      <c r="J51" s="109"/>
      <c r="K51" s="67"/>
    </row>
    <row r="52" spans="1:11" x14ac:dyDescent="0.2">
      <c r="A52" s="34" t="s">
        <v>85</v>
      </c>
      <c r="B52" s="174" t="s">
        <v>5</v>
      </c>
      <c r="C52" s="106"/>
      <c r="D52" s="36"/>
      <c r="E52" s="36"/>
      <c r="F52" s="171"/>
      <c r="G52" s="170">
        <v>1</v>
      </c>
      <c r="H52" s="36">
        <f>H15/(G15+H15)</f>
        <v>0.9804376961274206</v>
      </c>
      <c r="I52" s="114"/>
      <c r="J52" s="110"/>
      <c r="K52" s="144" t="s">
        <v>64</v>
      </c>
    </row>
    <row r="53" spans="1:11" x14ac:dyDescent="0.2">
      <c r="A53" s="37" t="s">
        <v>86</v>
      </c>
      <c r="B53" s="174" t="s">
        <v>4</v>
      </c>
      <c r="C53" s="106"/>
      <c r="D53" s="36"/>
      <c r="E53" s="36"/>
      <c r="F53" s="171"/>
      <c r="G53" s="170">
        <f>G$24*G52</f>
        <v>1.5</v>
      </c>
      <c r="H53" s="36">
        <f>H$25*H52</f>
        <v>0.29413130883822619</v>
      </c>
      <c r="I53" s="115">
        <f>SQRT(SUMSQ(G53,H53))</f>
        <v>1.5285657417458001</v>
      </c>
      <c r="J53" s="111"/>
      <c r="K53" s="67" t="s">
        <v>46</v>
      </c>
    </row>
    <row r="54" spans="1:11" ht="13.5" thickBot="1" x14ac:dyDescent="0.25">
      <c r="A54" s="78"/>
      <c r="B54" s="93"/>
      <c r="C54" s="107"/>
      <c r="D54" s="175"/>
      <c r="E54" s="175"/>
      <c r="F54" s="177"/>
      <c r="G54" s="176"/>
      <c r="H54" s="175"/>
      <c r="I54" s="194"/>
      <c r="J54" s="112"/>
      <c r="K54" s="68"/>
    </row>
    <row r="55" spans="1:11" x14ac:dyDescent="0.2">
      <c r="B55" s="25"/>
      <c r="C55" s="25"/>
      <c r="D55" s="40"/>
      <c r="E55" s="40"/>
      <c r="F55" s="40"/>
      <c r="G55" s="40"/>
      <c r="H55" s="40"/>
      <c r="I55" s="41"/>
      <c r="J55" s="41"/>
      <c r="K55" s="41"/>
    </row>
    <row r="56" spans="1:11" ht="13.5" thickBot="1" x14ac:dyDescent="0.25">
      <c r="A56" s="178"/>
      <c r="H56" s="47"/>
    </row>
    <row r="57" spans="1:11" x14ac:dyDescent="0.2">
      <c r="A57" s="9" t="s">
        <v>26</v>
      </c>
      <c r="B57" s="11"/>
      <c r="C57" s="11"/>
      <c r="D57" s="11"/>
      <c r="E57" s="11"/>
      <c r="F57" s="11"/>
      <c r="G57" s="11"/>
      <c r="H57" s="28"/>
      <c r="I57" s="44"/>
      <c r="J57" s="44"/>
      <c r="K57" s="13" t="s">
        <v>0</v>
      </c>
    </row>
    <row r="58" spans="1:11" ht="13.5" thickBot="1" x14ac:dyDescent="0.25">
      <c r="A58" s="42" t="s">
        <v>50</v>
      </c>
      <c r="B58" s="18"/>
      <c r="C58" s="18"/>
      <c r="D58" s="18"/>
      <c r="E58" s="18"/>
      <c r="F58" s="18"/>
      <c r="G58" s="18"/>
      <c r="H58" s="21"/>
      <c r="I58" s="25"/>
      <c r="J58" s="25"/>
      <c r="K58" s="104"/>
    </row>
    <row r="59" spans="1:11" x14ac:dyDescent="0.2">
      <c r="A59" s="9"/>
      <c r="B59" s="11"/>
      <c r="C59" s="11"/>
      <c r="D59" s="11"/>
      <c r="E59" s="11"/>
      <c r="F59" s="11"/>
      <c r="G59" s="11"/>
      <c r="H59" s="28"/>
      <c r="I59" s="44"/>
      <c r="J59" s="44"/>
      <c r="K59" s="54"/>
    </row>
    <row r="60" spans="1:11" ht="13.5" thickBot="1" x14ac:dyDescent="0.25">
      <c r="H60" s="47"/>
      <c r="I60" s="43"/>
      <c r="J60" s="43"/>
    </row>
    <row r="61" spans="1:11" x14ac:dyDescent="0.2">
      <c r="A61" s="9" t="s">
        <v>27</v>
      </c>
      <c r="B61" s="62"/>
      <c r="C61" s="94" t="s">
        <v>35</v>
      </c>
      <c r="D61" s="187" t="s">
        <v>72</v>
      </c>
      <c r="E61" s="188" t="s">
        <v>82</v>
      </c>
      <c r="F61" s="94" t="s">
        <v>35</v>
      </c>
      <c r="G61" s="187" t="s">
        <v>83</v>
      </c>
      <c r="H61" s="188" t="s">
        <v>84</v>
      </c>
      <c r="I61" s="12"/>
      <c r="J61" s="12"/>
      <c r="K61" s="13" t="s">
        <v>0</v>
      </c>
    </row>
    <row r="62" spans="1:11" x14ac:dyDescent="0.2">
      <c r="A62" s="29"/>
      <c r="B62" s="15"/>
      <c r="C62" s="15"/>
      <c r="D62" s="125" t="s">
        <v>51</v>
      </c>
      <c r="E62" s="125" t="s">
        <v>51</v>
      </c>
      <c r="F62" s="160"/>
      <c r="G62" s="126" t="s">
        <v>51</v>
      </c>
      <c r="H62" s="127" t="s">
        <v>51</v>
      </c>
      <c r="I62" s="8"/>
      <c r="J62" s="8"/>
      <c r="K62" s="104"/>
    </row>
    <row r="63" spans="1:11" x14ac:dyDescent="0.2">
      <c r="A63" s="14"/>
      <c r="B63" s="15"/>
      <c r="C63" s="15"/>
      <c r="D63" s="16"/>
      <c r="E63" s="16"/>
      <c r="F63" s="82"/>
      <c r="G63" s="17"/>
      <c r="H63" s="82"/>
      <c r="I63" s="8"/>
      <c r="J63" s="8"/>
      <c r="K63" s="55"/>
    </row>
    <row r="64" spans="1:11" x14ac:dyDescent="0.2">
      <c r="A64" s="19" t="s">
        <v>40</v>
      </c>
      <c r="B64" s="20" t="s">
        <v>2</v>
      </c>
      <c r="C64" s="20"/>
      <c r="D64" s="140">
        <f>D7</f>
        <v>-104</v>
      </c>
      <c r="E64" s="140"/>
      <c r="F64" s="91"/>
      <c r="G64" s="179">
        <f>G7</f>
        <v>-104</v>
      </c>
      <c r="H64" s="91"/>
      <c r="I64" s="8"/>
      <c r="J64" s="8"/>
      <c r="K64" s="53"/>
    </row>
    <row r="65" spans="1:11" x14ac:dyDescent="0.2">
      <c r="A65" s="19" t="s">
        <v>3</v>
      </c>
      <c r="B65" s="20" t="s">
        <v>4</v>
      </c>
      <c r="C65" s="20"/>
      <c r="D65" s="75"/>
      <c r="E65" s="129">
        <f>E8</f>
        <v>17</v>
      </c>
      <c r="F65" s="162"/>
      <c r="G65" s="21"/>
      <c r="H65" s="84">
        <f>H8</f>
        <v>17</v>
      </c>
      <c r="I65" s="8"/>
      <c r="J65" s="8"/>
      <c r="K65" s="53"/>
    </row>
    <row r="66" spans="1:11" x14ac:dyDescent="0.2">
      <c r="A66" s="19"/>
      <c r="B66" s="20"/>
      <c r="C66" s="20"/>
      <c r="D66" s="75"/>
      <c r="E66" s="162"/>
      <c r="F66" s="20"/>
      <c r="G66" s="21"/>
      <c r="H66" s="162"/>
      <c r="I66" s="8"/>
      <c r="J66" s="8"/>
      <c r="K66" s="55"/>
    </row>
    <row r="67" spans="1:11" x14ac:dyDescent="0.2">
      <c r="A67" s="19" t="s">
        <v>10</v>
      </c>
      <c r="B67" s="20" t="s">
        <v>4</v>
      </c>
      <c r="C67" s="162"/>
      <c r="D67" s="128">
        <v>0</v>
      </c>
      <c r="E67" s="128">
        <v>0</v>
      </c>
      <c r="F67" s="118"/>
      <c r="G67" s="155">
        <v>0</v>
      </c>
      <c r="H67" s="118">
        <v>0</v>
      </c>
      <c r="I67" s="8"/>
      <c r="J67" s="8"/>
      <c r="K67" s="22" t="s">
        <v>8</v>
      </c>
    </row>
    <row r="68" spans="1:11" x14ac:dyDescent="0.2">
      <c r="A68" s="33" t="s">
        <v>9</v>
      </c>
      <c r="B68" s="20" t="s">
        <v>4</v>
      </c>
      <c r="C68" s="88"/>
      <c r="D68" s="141">
        <f>D64+D67</f>
        <v>-104</v>
      </c>
      <c r="E68" s="141">
        <f>E65+E67</f>
        <v>17</v>
      </c>
      <c r="F68" s="88"/>
      <c r="G68" s="69">
        <f>G64+G67</f>
        <v>-104</v>
      </c>
      <c r="H68" s="88">
        <f>H65+H67</f>
        <v>17</v>
      </c>
      <c r="I68" s="8"/>
      <c r="J68" s="8"/>
      <c r="K68" s="22" t="s">
        <v>12</v>
      </c>
    </row>
    <row r="69" spans="1:11" x14ac:dyDescent="0.2">
      <c r="A69" s="19"/>
      <c r="B69" s="20"/>
      <c r="C69" s="20"/>
      <c r="D69" s="99"/>
      <c r="E69" s="99"/>
      <c r="F69" s="83"/>
      <c r="G69" s="18"/>
      <c r="H69" s="83"/>
      <c r="I69" s="8"/>
      <c r="J69" s="8"/>
      <c r="K69" s="55"/>
    </row>
    <row r="70" spans="1:11" x14ac:dyDescent="0.2">
      <c r="A70" s="46" t="s">
        <v>7</v>
      </c>
      <c r="B70" s="20"/>
      <c r="C70" s="20"/>
      <c r="D70" s="99"/>
      <c r="E70" s="99"/>
      <c r="F70" s="83"/>
      <c r="G70" s="18"/>
      <c r="H70" s="83"/>
      <c r="I70" s="8"/>
      <c r="J70" s="8"/>
      <c r="K70" s="55"/>
    </row>
    <row r="71" spans="1:11" x14ac:dyDescent="0.2">
      <c r="A71" s="19" t="s">
        <v>28</v>
      </c>
      <c r="B71" s="20" t="s">
        <v>43</v>
      </c>
      <c r="C71" s="20"/>
      <c r="D71" s="130">
        <f>(10^12)*(10^-3)*(D5/15)*10^(D68/10)</f>
        <v>3.9810717055349581E-2</v>
      </c>
      <c r="E71" s="130">
        <f>(10^12)*(10^-3)*(D5/15)*10^((D68+E68)/10)</f>
        <v>1.9952623149688824</v>
      </c>
      <c r="F71" s="161"/>
      <c r="G71" s="130">
        <f>(10^12)*(10^-3)*(G5/15)*10^(G68/10)</f>
        <v>7.9621434110699163E-2</v>
      </c>
      <c r="H71" s="161">
        <f>(10^12)*(10^-3)*(G5/15)*10^((G68+H68)/10)</f>
        <v>3.9905246299377648</v>
      </c>
      <c r="I71" s="8"/>
      <c r="J71" s="8"/>
      <c r="K71" s="55"/>
    </row>
    <row r="72" spans="1:11" x14ac:dyDescent="0.2">
      <c r="A72" s="31" t="s">
        <v>53</v>
      </c>
      <c r="B72" s="20" t="s">
        <v>4</v>
      </c>
      <c r="C72" s="20"/>
      <c r="D72" s="99"/>
      <c r="E72" s="142">
        <f>10*LOG10(E71/D71)</f>
        <v>17.000000000000021</v>
      </c>
      <c r="F72" s="180"/>
      <c r="G72" s="99"/>
      <c r="H72" s="180">
        <f>10*LOG10(H71/G71)</f>
        <v>17.000000000000021</v>
      </c>
      <c r="I72" s="8"/>
      <c r="J72" s="8"/>
      <c r="K72" s="22"/>
    </row>
    <row r="73" spans="1:11" x14ac:dyDescent="0.2">
      <c r="A73" s="137" t="s">
        <v>56</v>
      </c>
      <c r="B73" s="20" t="s">
        <v>41</v>
      </c>
      <c r="C73" s="20"/>
      <c r="D73" s="99"/>
      <c r="E73" s="142">
        <f>D68+E68+10*LOG(D5/15)</f>
        <v>-87</v>
      </c>
      <c r="F73" s="180"/>
      <c r="G73" s="99"/>
      <c r="H73" s="180">
        <f>G68+H68+10*LOG(G5/15)</f>
        <v>-83.989700043360187</v>
      </c>
      <c r="I73" s="8"/>
      <c r="J73" s="8"/>
      <c r="K73" s="22"/>
    </row>
    <row r="74" spans="1:11" ht="13.5" thickBot="1" x14ac:dyDescent="0.25">
      <c r="A74" s="181" t="s">
        <v>33</v>
      </c>
      <c r="B74" s="79" t="s">
        <v>42</v>
      </c>
      <c r="C74" s="79"/>
      <c r="D74" s="182">
        <f>10*LOG((D71+E71)*10^-9)+10*LOG(E9*12)</f>
        <v>-58.96235411087541</v>
      </c>
      <c r="E74" s="182"/>
      <c r="F74" s="183"/>
      <c r="G74" s="182">
        <f>10*LOG((G71+H71)*10^-9)+10*LOG(H9*12)</f>
        <v>-52.859028937935889</v>
      </c>
      <c r="H74" s="183"/>
      <c r="I74" s="8"/>
      <c r="J74" s="8"/>
      <c r="K74" s="22"/>
    </row>
    <row r="75" spans="1:11" x14ac:dyDescent="0.2">
      <c r="A75" s="76"/>
      <c r="B75" s="61"/>
      <c r="C75" s="61"/>
      <c r="D75" s="61"/>
      <c r="E75" s="61"/>
      <c r="F75" s="61"/>
      <c r="G75" s="184"/>
      <c r="H75" s="101"/>
      <c r="I75" s="65"/>
      <c r="J75" s="65"/>
      <c r="K75" s="65"/>
    </row>
    <row r="76" spans="1:11" ht="13.5" thickBot="1" x14ac:dyDescent="0.25">
      <c r="A76" s="63"/>
      <c r="B76" s="61"/>
      <c r="C76" s="61"/>
      <c r="D76" s="61"/>
      <c r="E76" s="61"/>
      <c r="F76" s="61"/>
      <c r="G76" s="61"/>
      <c r="H76" s="101"/>
      <c r="I76" s="61"/>
      <c r="J76" s="61"/>
      <c r="K76" s="61"/>
    </row>
    <row r="77" spans="1:11" x14ac:dyDescent="0.2">
      <c r="A77" s="9" t="s">
        <v>29</v>
      </c>
      <c r="B77" s="11"/>
      <c r="C77" s="105"/>
      <c r="D77" s="187" t="s">
        <v>72</v>
      </c>
      <c r="E77" s="188" t="s">
        <v>82</v>
      </c>
      <c r="F77" s="153"/>
      <c r="G77" s="187" t="s">
        <v>83</v>
      </c>
      <c r="H77" s="188" t="s">
        <v>84</v>
      </c>
      <c r="I77" s="100" t="s">
        <v>18</v>
      </c>
      <c r="J77" s="86" t="s">
        <v>66</v>
      </c>
      <c r="K77" s="13" t="s">
        <v>65</v>
      </c>
    </row>
    <row r="78" spans="1:11" x14ac:dyDescent="0.2">
      <c r="A78" s="29"/>
      <c r="B78" s="18"/>
      <c r="C78" s="83"/>
      <c r="D78" s="125" t="s">
        <v>51</v>
      </c>
      <c r="E78" s="125" t="s">
        <v>51</v>
      </c>
      <c r="F78" s="160"/>
      <c r="G78" s="125" t="s">
        <v>51</v>
      </c>
      <c r="H78" s="125" t="s">
        <v>51</v>
      </c>
      <c r="I78" s="125" t="s">
        <v>51</v>
      </c>
      <c r="J78" s="82"/>
      <c r="K78" s="127"/>
    </row>
    <row r="79" spans="1:11" x14ac:dyDescent="0.2">
      <c r="A79" s="66"/>
      <c r="B79" s="81"/>
      <c r="C79" s="92"/>
      <c r="D79" s="42"/>
      <c r="E79" s="45"/>
      <c r="F79" s="84"/>
      <c r="G79" s="45"/>
      <c r="H79" s="45"/>
      <c r="I79" s="148"/>
      <c r="J79" s="84"/>
      <c r="K79" s="55"/>
    </row>
    <row r="80" spans="1:11" x14ac:dyDescent="0.2">
      <c r="A80" s="34" t="s">
        <v>94</v>
      </c>
      <c r="B80" s="35" t="s">
        <v>4</v>
      </c>
      <c r="C80" s="106"/>
      <c r="D80" s="48"/>
      <c r="E80" s="48"/>
      <c r="F80" s="114"/>
      <c r="G80" s="114"/>
      <c r="H80" s="185">
        <f>H81-I81</f>
        <v>16.700000000000021</v>
      </c>
      <c r="I80" s="48"/>
      <c r="J80" s="116">
        <v>-6</v>
      </c>
      <c r="K80" s="117" t="s">
        <v>67</v>
      </c>
    </row>
    <row r="81" spans="1:11" x14ac:dyDescent="0.2">
      <c r="A81" s="37" t="s">
        <v>95</v>
      </c>
      <c r="B81" s="35" t="s">
        <v>4</v>
      </c>
      <c r="C81" s="106"/>
      <c r="D81" s="48"/>
      <c r="E81" s="48"/>
      <c r="F81" s="114"/>
      <c r="G81" s="114"/>
      <c r="H81" s="172">
        <f>H72</f>
        <v>17.000000000000021</v>
      </c>
      <c r="I81" s="146">
        <f>I45</f>
        <v>0.3</v>
      </c>
      <c r="J81" s="115"/>
      <c r="K81" s="22"/>
    </row>
    <row r="82" spans="1:11" x14ac:dyDescent="0.2">
      <c r="A82" s="34" t="s">
        <v>96</v>
      </c>
      <c r="B82" s="35" t="s">
        <v>4</v>
      </c>
      <c r="C82" s="106"/>
      <c r="D82" s="48"/>
      <c r="E82" s="48"/>
      <c r="F82" s="114"/>
      <c r="G82" s="114"/>
      <c r="H82" s="172">
        <f>H81+I81</f>
        <v>17.300000000000022</v>
      </c>
      <c r="I82" s="48"/>
      <c r="J82" s="114"/>
      <c r="K82" s="22"/>
    </row>
    <row r="83" spans="1:11" x14ac:dyDescent="0.2">
      <c r="A83" s="42"/>
      <c r="B83" s="25"/>
      <c r="C83" s="92"/>
      <c r="D83" s="45"/>
      <c r="E83" s="45"/>
      <c r="F83" s="84"/>
      <c r="G83" s="84"/>
      <c r="H83" s="24"/>
      <c r="I83" s="141"/>
      <c r="J83" s="87"/>
      <c r="K83" s="22"/>
    </row>
    <row r="84" spans="1:11" x14ac:dyDescent="0.2">
      <c r="A84" s="34" t="s">
        <v>61</v>
      </c>
      <c r="B84" s="80" t="s">
        <v>41</v>
      </c>
      <c r="C84" s="106"/>
      <c r="D84" s="49"/>
      <c r="E84" s="48"/>
      <c r="F84" s="114"/>
      <c r="G84" s="114"/>
      <c r="H84" s="185">
        <f>H85-I85</f>
        <v>-85.51940589743802</v>
      </c>
      <c r="I84" s="147"/>
      <c r="J84" s="152">
        <v>-120.5</v>
      </c>
      <c r="K84" s="151" t="s">
        <v>80</v>
      </c>
    </row>
    <row r="85" spans="1:11" x14ac:dyDescent="0.2">
      <c r="A85" s="37" t="s">
        <v>62</v>
      </c>
      <c r="B85" s="80" t="s">
        <v>41</v>
      </c>
      <c r="C85" s="106"/>
      <c r="D85" s="49"/>
      <c r="E85" s="48"/>
      <c r="F85" s="114"/>
      <c r="G85" s="114"/>
      <c r="H85" s="172">
        <f>H73</f>
        <v>-83.989700043360187</v>
      </c>
      <c r="I85" s="146">
        <f>I49</f>
        <v>1.5297058540778354</v>
      </c>
      <c r="J85" s="115"/>
      <c r="K85" s="52"/>
    </row>
    <row r="86" spans="1:11" x14ac:dyDescent="0.2">
      <c r="A86" s="34" t="s">
        <v>63</v>
      </c>
      <c r="B86" s="80" t="s">
        <v>41</v>
      </c>
      <c r="C86" s="106"/>
      <c r="D86" s="49"/>
      <c r="E86" s="48"/>
      <c r="F86" s="114"/>
      <c r="G86" s="114"/>
      <c r="H86" s="172">
        <f>H85+I85</f>
        <v>-82.459994189282355</v>
      </c>
      <c r="I86" s="147"/>
      <c r="J86" s="114"/>
      <c r="K86" s="52"/>
    </row>
    <row r="87" spans="1:11" x14ac:dyDescent="0.2">
      <c r="A87" s="66"/>
      <c r="B87" s="25"/>
      <c r="C87" s="92"/>
      <c r="D87" s="42"/>
      <c r="E87" s="42"/>
      <c r="F87" s="89"/>
      <c r="G87" s="42"/>
      <c r="H87" s="45"/>
      <c r="I87" s="148"/>
      <c r="J87" s="89"/>
      <c r="K87" s="52"/>
    </row>
    <row r="88" spans="1:11" x14ac:dyDescent="0.2">
      <c r="A88" s="34" t="s">
        <v>87</v>
      </c>
      <c r="B88" s="80" t="s">
        <v>42</v>
      </c>
      <c r="C88" s="113"/>
      <c r="D88" s="48"/>
      <c r="E88" s="48"/>
      <c r="F88" s="114"/>
      <c r="G88" s="185">
        <f>G89-I89</f>
        <v>-54.38759467968169</v>
      </c>
      <c r="H88" s="48"/>
      <c r="I88" s="147"/>
      <c r="J88" s="152">
        <f>-117.5+10*LOG(E9*12)</f>
        <v>-89.548154103175762</v>
      </c>
      <c r="K88" s="151" t="s">
        <v>81</v>
      </c>
    </row>
    <row r="89" spans="1:11" x14ac:dyDescent="0.2">
      <c r="A89" s="37" t="s">
        <v>88</v>
      </c>
      <c r="B89" s="80" t="s">
        <v>42</v>
      </c>
      <c r="C89" s="113"/>
      <c r="D89" s="48"/>
      <c r="E89" s="48"/>
      <c r="F89" s="114"/>
      <c r="G89" s="172">
        <f>G74</f>
        <v>-52.859028937935889</v>
      </c>
      <c r="H89" s="48"/>
      <c r="I89" s="146">
        <f>I53</f>
        <v>1.5285657417458001</v>
      </c>
      <c r="J89" s="115"/>
      <c r="K89" s="52"/>
    </row>
    <row r="90" spans="1:11" x14ac:dyDescent="0.2">
      <c r="A90" s="34" t="s">
        <v>89</v>
      </c>
      <c r="B90" s="80" t="s">
        <v>42</v>
      </c>
      <c r="C90" s="113"/>
      <c r="D90" s="48"/>
      <c r="E90" s="48"/>
      <c r="F90" s="114"/>
      <c r="G90" s="185">
        <f>G89+I89</f>
        <v>-51.330463196190088</v>
      </c>
      <c r="H90" s="48"/>
      <c r="I90" s="147"/>
      <c r="J90" s="116">
        <v>-50</v>
      </c>
      <c r="K90" s="117" t="s">
        <v>69</v>
      </c>
    </row>
    <row r="91" spans="1:11" x14ac:dyDescent="0.2">
      <c r="A91" s="42"/>
      <c r="B91" s="25"/>
      <c r="C91" s="92"/>
      <c r="D91" s="42"/>
      <c r="E91" s="42"/>
      <c r="F91" s="89"/>
      <c r="G91" s="42"/>
      <c r="H91" s="42"/>
      <c r="I91" s="19"/>
      <c r="J91" s="52"/>
      <c r="K91" s="52"/>
    </row>
    <row r="92" spans="1:11" ht="13.5" thickBot="1" x14ac:dyDescent="0.25">
      <c r="A92" s="50" t="s">
        <v>13</v>
      </c>
      <c r="B92" s="51"/>
      <c r="C92" s="120"/>
      <c r="D92" s="121"/>
      <c r="E92" s="121"/>
      <c r="F92" s="120"/>
      <c r="G92" s="121"/>
      <c r="H92" s="121"/>
      <c r="I92" s="143"/>
      <c r="J92" s="90"/>
      <c r="K92" s="59" t="s">
        <v>14</v>
      </c>
    </row>
  </sheetData>
  <mergeCells count="2">
    <mergeCell ref="C21:H21"/>
    <mergeCell ref="C28:H28"/>
  </mergeCells>
  <phoneticPr fontId="15" type="noConversion"/>
  <conditionalFormatting sqref="K92">
    <cfRule type="cellIs" dxfId="11" priority="5" stopIfTrue="1" operator="equal">
      <formula>"Yes"</formula>
    </cfRule>
    <cfRule type="cellIs" dxfId="10" priority="6" stopIfTrue="1" operator="notEqual">
      <formula>"Yes"</formula>
    </cfRule>
  </conditionalFormatting>
  <conditionalFormatting sqref="H80">
    <cfRule type="cellIs" dxfId="9" priority="4" stopIfTrue="1" operator="lessThan">
      <formula>J80</formula>
    </cfRule>
  </conditionalFormatting>
  <conditionalFormatting sqref="H84">
    <cfRule type="cellIs" dxfId="8" priority="3" stopIfTrue="1" operator="lessThan">
      <formula>J84</formula>
    </cfRule>
  </conditionalFormatting>
  <conditionalFormatting sqref="G88">
    <cfRule type="cellIs" dxfId="7" priority="2" stopIfTrue="1" operator="lessThan">
      <formula>J88</formula>
    </cfRule>
  </conditionalFormatting>
  <conditionalFormatting sqref="G90">
    <cfRule type="cellIs" dxfId="6" priority="1" stopIfTrue="1" operator="greaterThan">
      <formula>J90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92"/>
  <sheetViews>
    <sheetView zoomScaleNormal="100" workbookViewId="0">
      <selection activeCell="A10" sqref="A10"/>
    </sheetView>
  </sheetViews>
  <sheetFormatPr defaultColWidth="10.7109375" defaultRowHeight="12.75" x14ac:dyDescent="0.2"/>
  <cols>
    <col min="1" max="1" width="40.42578125" style="7" customWidth="1"/>
    <col min="2" max="3" width="10.7109375" style="7"/>
    <col min="4" max="5" width="17.7109375" style="7" customWidth="1"/>
    <col min="6" max="6" width="10.7109375" style="7"/>
    <col min="7" max="7" width="17.7109375" style="7" customWidth="1"/>
    <col min="8" max="8" width="17.5703125" style="7" customWidth="1"/>
    <col min="9" max="9" width="17.7109375" style="7" customWidth="1"/>
    <col min="10" max="10" width="10.7109375" style="7"/>
    <col min="11" max="11" width="52.7109375" style="7" customWidth="1"/>
    <col min="12" max="16384" width="10.7109375" style="7"/>
  </cols>
  <sheetData>
    <row r="1" spans="1:11" ht="13.5" thickBot="1" x14ac:dyDescent="0.25"/>
    <row r="2" spans="1:11" x14ac:dyDescent="0.2">
      <c r="A2" s="9" t="s">
        <v>11</v>
      </c>
      <c r="B2" s="10"/>
      <c r="C2" s="153" t="s">
        <v>35</v>
      </c>
      <c r="D2" s="187" t="s">
        <v>72</v>
      </c>
      <c r="E2" s="188" t="s">
        <v>82</v>
      </c>
      <c r="F2" s="94" t="s">
        <v>35</v>
      </c>
      <c r="G2" s="187" t="s">
        <v>83</v>
      </c>
      <c r="H2" s="188" t="s">
        <v>84</v>
      </c>
      <c r="I2" s="77"/>
      <c r="J2" s="77"/>
      <c r="K2" s="13" t="s">
        <v>0</v>
      </c>
    </row>
    <row r="3" spans="1:11" x14ac:dyDescent="0.2">
      <c r="A3" s="29"/>
      <c r="B3" s="57"/>
      <c r="C3" s="124"/>
      <c r="D3" s="125" t="s">
        <v>51</v>
      </c>
      <c r="E3" s="127" t="s">
        <v>51</v>
      </c>
      <c r="F3" s="154"/>
      <c r="G3" s="125" t="s">
        <v>51</v>
      </c>
      <c r="H3" s="127" t="s">
        <v>51</v>
      </c>
      <c r="I3" s="17"/>
      <c r="J3" s="17"/>
      <c r="K3" s="104"/>
    </row>
    <row r="4" spans="1:11" x14ac:dyDescent="0.2">
      <c r="A4" s="14"/>
      <c r="B4" s="15" t="s">
        <v>1</v>
      </c>
      <c r="C4" s="15"/>
      <c r="D4" s="71"/>
      <c r="E4" s="92"/>
      <c r="F4" s="25"/>
      <c r="G4" s="71"/>
      <c r="H4" s="92"/>
      <c r="I4" s="17"/>
      <c r="J4" s="17"/>
      <c r="K4" s="55"/>
    </row>
    <row r="5" spans="1:11" x14ac:dyDescent="0.2">
      <c r="A5" s="95" t="s">
        <v>36</v>
      </c>
      <c r="B5" s="96" t="s">
        <v>37</v>
      </c>
      <c r="C5" s="15"/>
      <c r="D5" s="149">
        <v>30</v>
      </c>
      <c r="E5" s="92"/>
      <c r="F5" s="25"/>
      <c r="G5" s="149">
        <v>15</v>
      </c>
      <c r="H5" s="92"/>
      <c r="I5" s="69"/>
      <c r="J5" s="17"/>
      <c r="K5" s="22" t="s">
        <v>78</v>
      </c>
    </row>
    <row r="6" spans="1:11" x14ac:dyDescent="0.2">
      <c r="A6" s="95" t="s">
        <v>38</v>
      </c>
      <c r="B6" s="97" t="s">
        <v>39</v>
      </c>
      <c r="C6" s="15"/>
      <c r="D6" s="149">
        <v>40</v>
      </c>
      <c r="E6" s="92"/>
      <c r="F6" s="25"/>
      <c r="G6" s="149">
        <v>10</v>
      </c>
      <c r="H6" s="92"/>
      <c r="I6" s="69"/>
      <c r="J6" s="17"/>
      <c r="K6" s="22" t="s">
        <v>78</v>
      </c>
    </row>
    <row r="7" spans="1:11" x14ac:dyDescent="0.2">
      <c r="A7" s="19" t="s">
        <v>40</v>
      </c>
      <c r="B7" s="56" t="s">
        <v>2</v>
      </c>
      <c r="C7" s="20"/>
      <c r="D7" s="128">
        <v>-104</v>
      </c>
      <c r="E7" s="162"/>
      <c r="F7" s="23"/>
      <c r="G7" s="128">
        <v>-104</v>
      </c>
      <c r="H7" s="162"/>
      <c r="I7" s="69"/>
      <c r="J7" s="21"/>
      <c r="K7" s="22" t="s">
        <v>79</v>
      </c>
    </row>
    <row r="8" spans="1:11" x14ac:dyDescent="0.2">
      <c r="A8" s="19" t="s">
        <v>3</v>
      </c>
      <c r="B8" s="20" t="s">
        <v>4</v>
      </c>
      <c r="C8" s="20"/>
      <c r="D8" s="99"/>
      <c r="E8" s="118">
        <v>17</v>
      </c>
      <c r="F8" s="23"/>
      <c r="G8" s="99"/>
      <c r="H8" s="118">
        <v>17</v>
      </c>
      <c r="I8" s="21"/>
      <c r="J8" s="21"/>
      <c r="K8" s="22" t="s">
        <v>79</v>
      </c>
    </row>
    <row r="9" spans="1:11" x14ac:dyDescent="0.2">
      <c r="A9" s="19" t="s">
        <v>49</v>
      </c>
      <c r="B9" s="20"/>
      <c r="C9" s="20"/>
      <c r="D9" s="99"/>
      <c r="E9" s="189">
        <v>106</v>
      </c>
      <c r="F9" s="156"/>
      <c r="G9" s="99"/>
      <c r="H9" s="189">
        <v>52</v>
      </c>
      <c r="I9" s="21"/>
      <c r="J9" s="21"/>
      <c r="K9" s="150" t="s">
        <v>102</v>
      </c>
    </row>
    <row r="10" spans="1:11" ht="13.5" thickBot="1" x14ac:dyDescent="0.25">
      <c r="A10" s="186" t="s">
        <v>104</v>
      </c>
      <c r="B10" s="157"/>
      <c r="C10" s="98"/>
      <c r="D10" s="158"/>
      <c r="E10" s="190"/>
      <c r="F10" s="98"/>
      <c r="G10" s="158"/>
      <c r="H10" s="190"/>
      <c r="I10" s="159"/>
      <c r="J10" s="159"/>
      <c r="K10" s="85"/>
    </row>
    <row r="11" spans="1:11" x14ac:dyDescent="0.2">
      <c r="B11" s="21"/>
      <c r="C11" s="21"/>
      <c r="D11" s="18"/>
      <c r="E11" s="18"/>
      <c r="F11" s="18"/>
      <c r="G11" s="18"/>
      <c r="H11" s="21"/>
      <c r="I11" s="8"/>
      <c r="J11" s="8"/>
      <c r="K11" s="58"/>
    </row>
    <row r="12" spans="1:11" ht="13.5" thickBot="1" x14ac:dyDescent="0.25">
      <c r="A12" s="8"/>
      <c r="B12" s="18"/>
      <c r="C12" s="18"/>
      <c r="D12" s="18"/>
      <c r="E12" s="18"/>
      <c r="F12" s="18"/>
      <c r="G12" s="18"/>
      <c r="H12" s="21"/>
      <c r="I12" s="18"/>
      <c r="J12" s="18"/>
    </row>
    <row r="13" spans="1:11" x14ac:dyDescent="0.2">
      <c r="A13" s="9" t="s">
        <v>20</v>
      </c>
      <c r="B13" s="27"/>
      <c r="C13" s="27"/>
      <c r="D13" s="187" t="s">
        <v>72</v>
      </c>
      <c r="E13" s="188" t="s">
        <v>82</v>
      </c>
      <c r="F13" s="153"/>
      <c r="G13" s="187" t="s">
        <v>83</v>
      </c>
      <c r="H13" s="188" t="s">
        <v>84</v>
      </c>
      <c r="I13" s="28"/>
      <c r="J13" s="28"/>
      <c r="K13" s="13" t="s">
        <v>0</v>
      </c>
    </row>
    <row r="14" spans="1:11" x14ac:dyDescent="0.2">
      <c r="A14" s="29"/>
      <c r="B14" s="20"/>
      <c r="C14" s="20"/>
      <c r="D14" s="125" t="s">
        <v>51</v>
      </c>
      <c r="E14" s="125" t="s">
        <v>51</v>
      </c>
      <c r="F14" s="160"/>
      <c r="G14" s="125" t="s">
        <v>51</v>
      </c>
      <c r="H14" s="127" t="s">
        <v>51</v>
      </c>
      <c r="I14" s="21"/>
      <c r="J14" s="21"/>
      <c r="K14" s="104"/>
    </row>
    <row r="15" spans="1:11" x14ac:dyDescent="0.2">
      <c r="A15" s="33" t="s">
        <v>21</v>
      </c>
      <c r="B15" s="56" t="s">
        <v>43</v>
      </c>
      <c r="C15" s="56"/>
      <c r="D15" s="130">
        <f>(10^12)*(10^-3)*(D5/15)*10^(D7/10)</f>
        <v>7.9621434110699163E-2</v>
      </c>
      <c r="E15" s="130">
        <f>(10^12)*(10^-3)*(D5/15)*10^((D7+E8)/10)</f>
        <v>3.9905246299377648</v>
      </c>
      <c r="F15" s="161"/>
      <c r="G15" s="130">
        <f>(10^12)*(10^-3)*(G5/15)*10^(G7/10)</f>
        <v>3.9810717055349581E-2</v>
      </c>
      <c r="H15" s="161">
        <f>(10^12)*(10^-3)*(G5/15)*10^((G7+H8)/10)</f>
        <v>1.9952623149688824</v>
      </c>
      <c r="I15" s="30"/>
      <c r="J15" s="30"/>
      <c r="K15" s="22" t="s">
        <v>52</v>
      </c>
    </row>
    <row r="16" spans="1:11" x14ac:dyDescent="0.2">
      <c r="A16" s="31" t="s">
        <v>53</v>
      </c>
      <c r="B16" s="20" t="s">
        <v>4</v>
      </c>
      <c r="C16" s="20"/>
      <c r="D16" s="99"/>
      <c r="E16" s="45">
        <f>10*LOG(E15/D15)</f>
        <v>17.000000000000021</v>
      </c>
      <c r="F16" s="84"/>
      <c r="G16" s="99"/>
      <c r="H16" s="84">
        <f>10*LOG(H15/G15)</f>
        <v>17.000000000000021</v>
      </c>
      <c r="I16" s="32"/>
      <c r="J16" s="32"/>
      <c r="K16" s="22" t="s">
        <v>54</v>
      </c>
    </row>
    <row r="17" spans="1:11" x14ac:dyDescent="0.2">
      <c r="A17" s="137" t="s">
        <v>56</v>
      </c>
      <c r="B17" s="20" t="s">
        <v>41</v>
      </c>
      <c r="C17" s="20"/>
      <c r="D17" s="99"/>
      <c r="E17" s="129">
        <f>D7+E8+10*LOG(D5/15)</f>
        <v>-83.989700043360187</v>
      </c>
      <c r="F17" s="162"/>
      <c r="G17" s="99"/>
      <c r="H17" s="162">
        <f>G7+H8+10*LOG(G5/15)</f>
        <v>-87</v>
      </c>
      <c r="I17" s="26"/>
      <c r="J17" s="26"/>
      <c r="K17" s="60" t="s">
        <v>55</v>
      </c>
    </row>
    <row r="18" spans="1:11" ht="13.5" thickBot="1" x14ac:dyDescent="0.25">
      <c r="A18" s="163" t="s">
        <v>33</v>
      </c>
      <c r="B18" s="79" t="s">
        <v>42</v>
      </c>
      <c r="C18" s="79"/>
      <c r="D18" s="131">
        <f>10*LOG((D15+E15)*10^-9)+10*LOG(E9*12)</f>
        <v>-52.859028937935889</v>
      </c>
      <c r="E18" s="132"/>
      <c r="F18" s="164"/>
      <c r="G18" s="131">
        <f>10*LOG((G15+H15)*10^-9)+10*LOG(H9*12)</f>
        <v>-58.96235411087541</v>
      </c>
      <c r="H18" s="164"/>
      <c r="I18" s="72"/>
      <c r="J18" s="72"/>
      <c r="K18" s="165" t="s">
        <v>31</v>
      </c>
    </row>
    <row r="19" spans="1:11" x14ac:dyDescent="0.2">
      <c r="H19" s="47"/>
    </row>
    <row r="20" spans="1:11" ht="13.5" thickBot="1" x14ac:dyDescent="0.25">
      <c r="A20" s="8"/>
      <c r="B20" s="18"/>
      <c r="C20" s="18"/>
      <c r="D20" s="18"/>
      <c r="E20" s="18"/>
      <c r="F20" s="18"/>
      <c r="G20" s="18"/>
      <c r="H20" s="21"/>
      <c r="I20" s="18"/>
      <c r="J20" s="18"/>
    </row>
    <row r="21" spans="1:11" ht="13.5" thickBot="1" x14ac:dyDescent="0.25">
      <c r="A21" s="9" t="s">
        <v>22</v>
      </c>
      <c r="B21" s="27"/>
      <c r="C21" s="196" t="s">
        <v>48</v>
      </c>
      <c r="D21" s="197"/>
      <c r="E21" s="197"/>
      <c r="F21" s="197"/>
      <c r="G21" s="197"/>
      <c r="H21" s="197"/>
      <c r="I21" s="135"/>
      <c r="J21" s="10"/>
      <c r="K21" s="166" t="s">
        <v>0</v>
      </c>
    </row>
    <row r="22" spans="1:11" x14ac:dyDescent="0.2">
      <c r="A22" s="29"/>
      <c r="B22" s="20"/>
      <c r="C22" s="105"/>
      <c r="D22" s="187" t="s">
        <v>72</v>
      </c>
      <c r="E22" s="188" t="s">
        <v>82</v>
      </c>
      <c r="F22" s="94"/>
      <c r="G22" s="187" t="s">
        <v>83</v>
      </c>
      <c r="H22" s="188" t="s">
        <v>84</v>
      </c>
      <c r="I22" s="19"/>
      <c r="J22" s="57"/>
      <c r="K22" s="167"/>
    </row>
    <row r="23" spans="1:11" x14ac:dyDescent="0.2">
      <c r="A23" s="29"/>
      <c r="B23" s="20"/>
      <c r="C23" s="83"/>
      <c r="D23" s="125" t="s">
        <v>51</v>
      </c>
      <c r="E23" s="127" t="s">
        <v>51</v>
      </c>
      <c r="F23" s="154"/>
      <c r="G23" s="125" t="s">
        <v>51</v>
      </c>
      <c r="H23" s="125" t="s">
        <v>51</v>
      </c>
      <c r="I23" s="19"/>
      <c r="J23" s="57"/>
      <c r="K23" s="167"/>
    </row>
    <row r="24" spans="1:11" x14ac:dyDescent="0.2">
      <c r="A24" s="33" t="s">
        <v>23</v>
      </c>
      <c r="B24" s="102" t="s">
        <v>6</v>
      </c>
      <c r="C24" s="133"/>
      <c r="D24" s="119">
        <v>1.5</v>
      </c>
      <c r="E24" s="191"/>
      <c r="F24" s="70"/>
      <c r="G24" s="195">
        <v>1.5</v>
      </c>
      <c r="H24" s="8"/>
      <c r="I24" s="19"/>
      <c r="J24" s="57"/>
      <c r="K24" s="55"/>
    </row>
    <row r="25" spans="1:11" ht="13.5" thickBot="1" x14ac:dyDescent="0.25">
      <c r="A25" s="168" t="s">
        <v>24</v>
      </c>
      <c r="B25" s="103" t="s">
        <v>6</v>
      </c>
      <c r="C25" s="134"/>
      <c r="D25" s="73"/>
      <c r="E25" s="192">
        <v>0.3</v>
      </c>
      <c r="F25" s="139"/>
      <c r="G25" s="73"/>
      <c r="H25" s="136">
        <v>0.3</v>
      </c>
      <c r="I25" s="73"/>
      <c r="J25" s="74"/>
      <c r="K25" s="169"/>
    </row>
    <row r="26" spans="1:11" x14ac:dyDescent="0.2">
      <c r="D26" s="70"/>
      <c r="E26" s="70"/>
      <c r="F26" s="70"/>
      <c r="G26" s="70"/>
      <c r="H26" s="70"/>
      <c r="I26" s="70"/>
      <c r="J26" s="70"/>
    </row>
    <row r="27" spans="1:11" ht="13.5" thickBot="1" x14ac:dyDescent="0.25">
      <c r="A27" s="63"/>
      <c r="B27" s="18"/>
      <c r="C27" s="18"/>
      <c r="D27" s="18"/>
      <c r="E27" s="18"/>
      <c r="F27" s="18"/>
      <c r="G27" s="18"/>
      <c r="H27" s="21"/>
      <c r="I27" s="21"/>
      <c r="J27" s="21"/>
    </row>
    <row r="28" spans="1:11" ht="13.5" thickBot="1" x14ac:dyDescent="0.25">
      <c r="A28" s="9" t="s">
        <v>25</v>
      </c>
      <c r="B28" s="11"/>
      <c r="C28" s="196" t="s">
        <v>48</v>
      </c>
      <c r="D28" s="197"/>
      <c r="E28" s="197"/>
      <c r="F28" s="197"/>
      <c r="G28" s="197"/>
      <c r="H28" s="197"/>
      <c r="I28" s="193" t="s">
        <v>18</v>
      </c>
      <c r="J28" s="108"/>
      <c r="K28" s="145" t="s">
        <v>0</v>
      </c>
    </row>
    <row r="29" spans="1:11" x14ac:dyDescent="0.2">
      <c r="A29" s="29"/>
      <c r="B29" s="18"/>
      <c r="C29" s="83"/>
      <c r="D29" s="187" t="s">
        <v>72</v>
      </c>
      <c r="E29" s="188" t="s">
        <v>82</v>
      </c>
      <c r="F29" s="94"/>
      <c r="G29" s="187" t="s">
        <v>83</v>
      </c>
      <c r="H29" s="188" t="s">
        <v>84</v>
      </c>
      <c r="I29" s="86"/>
      <c r="J29" s="138"/>
      <c r="K29" s="15"/>
    </row>
    <row r="30" spans="1:11" x14ac:dyDescent="0.2">
      <c r="A30" s="29"/>
      <c r="B30" s="18"/>
      <c r="C30" s="83"/>
      <c r="D30" s="125" t="s">
        <v>51</v>
      </c>
      <c r="E30" s="125" t="s">
        <v>51</v>
      </c>
      <c r="F30" s="160"/>
      <c r="G30" s="126" t="s">
        <v>51</v>
      </c>
      <c r="H30" s="125" t="s">
        <v>51</v>
      </c>
      <c r="I30" s="127" t="s">
        <v>51</v>
      </c>
      <c r="J30" s="138"/>
      <c r="K30" s="15"/>
    </row>
    <row r="31" spans="1:11" ht="15" x14ac:dyDescent="0.25">
      <c r="A31" s="64"/>
      <c r="B31" s="25"/>
      <c r="C31" s="92"/>
      <c r="D31" s="71"/>
      <c r="E31" s="71"/>
      <c r="F31" s="92"/>
      <c r="G31" s="25"/>
      <c r="H31" s="71"/>
      <c r="I31" s="87"/>
      <c r="J31" s="109"/>
      <c r="K31" s="57"/>
    </row>
    <row r="32" spans="1:11" x14ac:dyDescent="0.2">
      <c r="A32" s="34" t="s">
        <v>57</v>
      </c>
      <c r="B32" s="35" t="s">
        <v>5</v>
      </c>
      <c r="C32" s="106"/>
      <c r="D32" s="36">
        <v>0</v>
      </c>
      <c r="E32" s="36">
        <v>1</v>
      </c>
      <c r="F32" s="171"/>
      <c r="G32" s="170"/>
      <c r="H32" s="36"/>
      <c r="I32" s="114"/>
      <c r="J32" s="110"/>
      <c r="K32" s="67" t="s">
        <v>30</v>
      </c>
    </row>
    <row r="33" spans="1:11" x14ac:dyDescent="0.2">
      <c r="A33" s="37" t="s">
        <v>58</v>
      </c>
      <c r="B33" s="35" t="s">
        <v>4</v>
      </c>
      <c r="C33" s="106"/>
      <c r="D33" s="36">
        <f>D$24*D32</f>
        <v>0</v>
      </c>
      <c r="E33" s="36">
        <f>E$25*E32</f>
        <v>0.3</v>
      </c>
      <c r="F33" s="171"/>
      <c r="G33" s="170"/>
      <c r="H33" s="36"/>
      <c r="I33" s="115">
        <f>SQRT(SUMSQ(D33,E33))</f>
        <v>0.3</v>
      </c>
      <c r="J33" s="111"/>
      <c r="K33" s="67" t="s">
        <v>44</v>
      </c>
    </row>
    <row r="34" spans="1:11" x14ac:dyDescent="0.2">
      <c r="A34" s="38"/>
      <c r="B34" s="25"/>
      <c r="C34" s="92"/>
      <c r="D34" s="39"/>
      <c r="E34" s="39"/>
      <c r="F34" s="173"/>
      <c r="G34" s="40"/>
      <c r="H34" s="39"/>
      <c r="I34" s="88"/>
      <c r="J34" s="109"/>
      <c r="K34" s="67"/>
    </row>
    <row r="35" spans="1:11" x14ac:dyDescent="0.2">
      <c r="A35" s="38"/>
      <c r="B35" s="25"/>
      <c r="C35" s="92"/>
      <c r="D35" s="39"/>
      <c r="E35" s="39"/>
      <c r="F35" s="173"/>
      <c r="G35" s="40"/>
      <c r="H35" s="39"/>
      <c r="I35" s="88"/>
      <c r="J35" s="109"/>
      <c r="K35" s="67"/>
    </row>
    <row r="36" spans="1:11" x14ac:dyDescent="0.2">
      <c r="A36" s="34" t="s">
        <v>59</v>
      </c>
      <c r="B36" s="35" t="s">
        <v>5</v>
      </c>
      <c r="C36" s="106"/>
      <c r="D36" s="36">
        <v>1</v>
      </c>
      <c r="E36" s="36">
        <v>1</v>
      </c>
      <c r="F36" s="171"/>
      <c r="G36" s="170"/>
      <c r="H36" s="36"/>
      <c r="I36" s="114"/>
      <c r="J36" s="110"/>
      <c r="K36" s="67" t="s">
        <v>30</v>
      </c>
    </row>
    <row r="37" spans="1:11" x14ac:dyDescent="0.2">
      <c r="A37" s="37" t="s">
        <v>60</v>
      </c>
      <c r="B37" s="35" t="s">
        <v>4</v>
      </c>
      <c r="C37" s="106"/>
      <c r="D37" s="36">
        <f>D$24*D36</f>
        <v>1.5</v>
      </c>
      <c r="E37" s="36">
        <f>E$25*E36</f>
        <v>0.3</v>
      </c>
      <c r="F37" s="171"/>
      <c r="G37" s="170"/>
      <c r="H37" s="36"/>
      <c r="I37" s="115">
        <f>SQRT(SUMSQ(D37,E37))</f>
        <v>1.5297058540778354</v>
      </c>
      <c r="J37" s="111"/>
      <c r="K37" s="67" t="s">
        <v>45</v>
      </c>
    </row>
    <row r="38" spans="1:11" x14ac:dyDescent="0.2">
      <c r="A38" s="38"/>
      <c r="B38" s="25"/>
      <c r="C38" s="92"/>
      <c r="D38" s="39"/>
      <c r="E38" s="39"/>
      <c r="F38" s="173"/>
      <c r="G38" s="40"/>
      <c r="H38" s="39"/>
      <c r="I38" s="88"/>
      <c r="J38" s="109"/>
      <c r="K38" s="67"/>
    </row>
    <row r="39" spans="1:11" x14ac:dyDescent="0.2">
      <c r="A39" s="38"/>
      <c r="B39" s="25"/>
      <c r="C39" s="92"/>
      <c r="D39" s="39"/>
      <c r="E39" s="39"/>
      <c r="F39" s="173"/>
      <c r="G39" s="40"/>
      <c r="H39" s="39"/>
      <c r="I39" s="88"/>
      <c r="J39" s="109"/>
      <c r="K39" s="67"/>
    </row>
    <row r="40" spans="1:11" x14ac:dyDescent="0.2">
      <c r="A40" s="34" t="s">
        <v>73</v>
      </c>
      <c r="B40" s="35" t="s">
        <v>5</v>
      </c>
      <c r="C40" s="106"/>
      <c r="D40" s="36">
        <v>1</v>
      </c>
      <c r="E40" s="36">
        <f>E15/(D15+E15)</f>
        <v>0.9804376961274206</v>
      </c>
      <c r="F40" s="171"/>
      <c r="G40" s="170"/>
      <c r="H40" s="36"/>
      <c r="I40" s="114"/>
      <c r="J40" s="110"/>
      <c r="K40" s="144" t="s">
        <v>64</v>
      </c>
    </row>
    <row r="41" spans="1:11" x14ac:dyDescent="0.2">
      <c r="A41" s="37" t="s">
        <v>74</v>
      </c>
      <c r="B41" s="35" t="s">
        <v>4</v>
      </c>
      <c r="C41" s="106"/>
      <c r="D41" s="36">
        <f>D$24*D40</f>
        <v>1.5</v>
      </c>
      <c r="E41" s="36">
        <f>E$25*E40</f>
        <v>0.29413130883822619</v>
      </c>
      <c r="F41" s="171"/>
      <c r="G41" s="170"/>
      <c r="H41" s="36"/>
      <c r="I41" s="115">
        <f>SQRT(SUMSQ(D41,E41))</f>
        <v>1.5285657417458001</v>
      </c>
      <c r="J41" s="111"/>
      <c r="K41" s="67" t="s">
        <v>46</v>
      </c>
    </row>
    <row r="42" spans="1:11" x14ac:dyDescent="0.2">
      <c r="A42" s="38"/>
      <c r="B42" s="25"/>
      <c r="C42" s="92"/>
      <c r="D42" s="39"/>
      <c r="E42" s="39"/>
      <c r="F42" s="173"/>
      <c r="G42" s="40"/>
      <c r="H42" s="39"/>
      <c r="I42" s="88"/>
      <c r="J42" s="109"/>
      <c r="K42" s="67"/>
    </row>
    <row r="43" spans="1:11" x14ac:dyDescent="0.2">
      <c r="A43" s="38"/>
      <c r="B43" s="25"/>
      <c r="C43" s="92"/>
      <c r="D43" s="39"/>
      <c r="E43" s="39"/>
      <c r="F43" s="173"/>
      <c r="G43" s="40"/>
      <c r="H43" s="39"/>
      <c r="I43" s="88"/>
      <c r="J43" s="109"/>
      <c r="K43" s="67"/>
    </row>
    <row r="44" spans="1:11" x14ac:dyDescent="0.2">
      <c r="A44" s="34" t="s">
        <v>90</v>
      </c>
      <c r="B44" s="35" t="s">
        <v>5</v>
      </c>
      <c r="C44" s="106"/>
      <c r="D44" s="36"/>
      <c r="E44" s="36"/>
      <c r="F44" s="171"/>
      <c r="G44" s="170">
        <v>0</v>
      </c>
      <c r="H44" s="36">
        <v>1</v>
      </c>
      <c r="I44" s="114"/>
      <c r="J44" s="110"/>
      <c r="K44" s="67" t="s">
        <v>30</v>
      </c>
    </row>
    <row r="45" spans="1:11" x14ac:dyDescent="0.2">
      <c r="A45" s="37" t="s">
        <v>91</v>
      </c>
      <c r="B45" s="35" t="s">
        <v>4</v>
      </c>
      <c r="C45" s="106"/>
      <c r="D45" s="36"/>
      <c r="E45" s="36"/>
      <c r="F45" s="171"/>
      <c r="G45" s="170">
        <f>G$24*G44</f>
        <v>0</v>
      </c>
      <c r="H45" s="36">
        <f>H$25*H44</f>
        <v>0.3</v>
      </c>
      <c r="I45" s="115">
        <f>SQRT(SUMSQ(G45,H45))</f>
        <v>0.3</v>
      </c>
      <c r="J45" s="111"/>
      <c r="K45" s="67" t="s">
        <v>44</v>
      </c>
    </row>
    <row r="46" spans="1:11" x14ac:dyDescent="0.2">
      <c r="A46" s="38"/>
      <c r="B46" s="25"/>
      <c r="C46" s="92"/>
      <c r="D46" s="39"/>
      <c r="E46" s="39"/>
      <c r="F46" s="173"/>
      <c r="G46" s="40"/>
      <c r="H46" s="39"/>
      <c r="I46" s="88"/>
      <c r="J46" s="109"/>
      <c r="K46" s="67"/>
    </row>
    <row r="47" spans="1:11" x14ac:dyDescent="0.2">
      <c r="A47" s="38"/>
      <c r="B47" s="25"/>
      <c r="C47" s="92"/>
      <c r="D47" s="39"/>
      <c r="E47" s="39"/>
      <c r="F47" s="173"/>
      <c r="G47" s="40"/>
      <c r="H47" s="39"/>
      <c r="I47" s="88"/>
      <c r="J47" s="109"/>
      <c r="K47" s="67"/>
    </row>
    <row r="48" spans="1:11" x14ac:dyDescent="0.2">
      <c r="A48" s="34" t="s">
        <v>92</v>
      </c>
      <c r="B48" s="35" t="s">
        <v>5</v>
      </c>
      <c r="C48" s="106"/>
      <c r="D48" s="36"/>
      <c r="E48" s="36"/>
      <c r="F48" s="171"/>
      <c r="G48" s="170">
        <v>1</v>
      </c>
      <c r="H48" s="36">
        <v>1</v>
      </c>
      <c r="I48" s="114"/>
      <c r="J48" s="110"/>
      <c r="K48" s="67" t="s">
        <v>30</v>
      </c>
    </row>
    <row r="49" spans="1:11" x14ac:dyDescent="0.2">
      <c r="A49" s="37" t="s">
        <v>93</v>
      </c>
      <c r="B49" s="35" t="s">
        <v>4</v>
      </c>
      <c r="C49" s="106"/>
      <c r="D49" s="36"/>
      <c r="E49" s="36"/>
      <c r="F49" s="171"/>
      <c r="G49" s="170">
        <f>G$24*G48</f>
        <v>1.5</v>
      </c>
      <c r="H49" s="36">
        <f>H$25*H48</f>
        <v>0.3</v>
      </c>
      <c r="I49" s="115">
        <f>SQRT(SUMSQ(G49,H49))</f>
        <v>1.5297058540778354</v>
      </c>
      <c r="J49" s="111"/>
      <c r="K49" s="67" t="s">
        <v>45</v>
      </c>
    </row>
    <row r="50" spans="1:11" x14ac:dyDescent="0.2">
      <c r="A50" s="38"/>
      <c r="B50" s="25"/>
      <c r="C50" s="92"/>
      <c r="D50" s="39"/>
      <c r="E50" s="39"/>
      <c r="F50" s="173"/>
      <c r="G50" s="40"/>
      <c r="H50" s="39"/>
      <c r="I50" s="88"/>
      <c r="J50" s="109"/>
      <c r="K50" s="67"/>
    </row>
    <row r="51" spans="1:11" x14ac:dyDescent="0.2">
      <c r="A51" s="38"/>
      <c r="B51" s="25"/>
      <c r="C51" s="92"/>
      <c r="D51" s="39"/>
      <c r="E51" s="39"/>
      <c r="F51" s="173"/>
      <c r="G51" s="40"/>
      <c r="H51" s="39"/>
      <c r="I51" s="88"/>
      <c r="J51" s="109"/>
      <c r="K51" s="67"/>
    </row>
    <row r="52" spans="1:11" x14ac:dyDescent="0.2">
      <c r="A52" s="34" t="s">
        <v>85</v>
      </c>
      <c r="B52" s="174" t="s">
        <v>5</v>
      </c>
      <c r="C52" s="106"/>
      <c r="D52" s="36"/>
      <c r="E52" s="36"/>
      <c r="F52" s="171"/>
      <c r="G52" s="170">
        <v>1</v>
      </c>
      <c r="H52" s="36">
        <f>H15/(G15+H15)</f>
        <v>0.9804376961274206</v>
      </c>
      <c r="I52" s="114"/>
      <c r="J52" s="110"/>
      <c r="K52" s="144" t="s">
        <v>64</v>
      </c>
    </row>
    <row r="53" spans="1:11" x14ac:dyDescent="0.2">
      <c r="A53" s="37" t="s">
        <v>86</v>
      </c>
      <c r="B53" s="174" t="s">
        <v>4</v>
      </c>
      <c r="C53" s="106"/>
      <c r="D53" s="36"/>
      <c r="E53" s="36"/>
      <c r="F53" s="171"/>
      <c r="G53" s="170">
        <f>G$24*G52</f>
        <v>1.5</v>
      </c>
      <c r="H53" s="36">
        <f>H$25*H52</f>
        <v>0.29413130883822619</v>
      </c>
      <c r="I53" s="115">
        <f>SQRT(SUMSQ(G53,H53))</f>
        <v>1.5285657417458001</v>
      </c>
      <c r="J53" s="111"/>
      <c r="K53" s="67" t="s">
        <v>46</v>
      </c>
    </row>
    <row r="54" spans="1:11" ht="13.5" thickBot="1" x14ac:dyDescent="0.25">
      <c r="A54" s="78"/>
      <c r="B54" s="93"/>
      <c r="C54" s="107"/>
      <c r="D54" s="175"/>
      <c r="E54" s="175"/>
      <c r="F54" s="177"/>
      <c r="G54" s="176"/>
      <c r="H54" s="175"/>
      <c r="I54" s="194"/>
      <c r="J54" s="112"/>
      <c r="K54" s="68"/>
    </row>
    <row r="55" spans="1:11" x14ac:dyDescent="0.2">
      <c r="B55" s="25"/>
      <c r="C55" s="25"/>
      <c r="D55" s="40"/>
      <c r="E55" s="40"/>
      <c r="F55" s="40"/>
      <c r="G55" s="40"/>
      <c r="H55" s="40"/>
      <c r="I55" s="41"/>
      <c r="J55" s="41"/>
      <c r="K55" s="41"/>
    </row>
    <row r="56" spans="1:11" ht="13.5" thickBot="1" x14ac:dyDescent="0.25">
      <c r="A56" s="178"/>
      <c r="H56" s="47"/>
    </row>
    <row r="57" spans="1:11" x14ac:dyDescent="0.2">
      <c r="A57" s="9" t="s">
        <v>26</v>
      </c>
      <c r="B57" s="11"/>
      <c r="C57" s="11"/>
      <c r="D57" s="11"/>
      <c r="E57" s="11"/>
      <c r="F57" s="11"/>
      <c r="G57" s="11"/>
      <c r="H57" s="28"/>
      <c r="I57" s="44"/>
      <c r="J57" s="44"/>
      <c r="K57" s="13" t="s">
        <v>0</v>
      </c>
    </row>
    <row r="58" spans="1:11" ht="13.5" thickBot="1" x14ac:dyDescent="0.25">
      <c r="A58" s="42" t="s">
        <v>50</v>
      </c>
      <c r="B58" s="18"/>
      <c r="C58" s="18"/>
      <c r="D58" s="18"/>
      <c r="E58" s="18"/>
      <c r="F58" s="18"/>
      <c r="G58" s="18"/>
      <c r="H58" s="21"/>
      <c r="I58" s="25"/>
      <c r="J58" s="25"/>
      <c r="K58" s="104"/>
    </row>
    <row r="59" spans="1:11" x14ac:dyDescent="0.2">
      <c r="A59" s="9"/>
      <c r="B59" s="11"/>
      <c r="C59" s="11"/>
      <c r="D59" s="11"/>
      <c r="E59" s="11"/>
      <c r="F59" s="11"/>
      <c r="G59" s="11"/>
      <c r="H59" s="28"/>
      <c r="I59" s="44"/>
      <c r="J59" s="44"/>
      <c r="K59" s="54"/>
    </row>
    <row r="60" spans="1:11" ht="13.5" thickBot="1" x14ac:dyDescent="0.25">
      <c r="H60" s="47"/>
      <c r="I60" s="43"/>
      <c r="J60" s="43"/>
    </row>
    <row r="61" spans="1:11" x14ac:dyDescent="0.2">
      <c r="A61" s="9" t="s">
        <v>27</v>
      </c>
      <c r="B61" s="62"/>
      <c r="C61" s="94" t="s">
        <v>35</v>
      </c>
      <c r="D61" s="187" t="s">
        <v>72</v>
      </c>
      <c r="E61" s="188" t="s">
        <v>82</v>
      </c>
      <c r="F61" s="94" t="s">
        <v>35</v>
      </c>
      <c r="G61" s="187" t="s">
        <v>83</v>
      </c>
      <c r="H61" s="188" t="s">
        <v>84</v>
      </c>
      <c r="I61" s="12"/>
      <c r="J61" s="12"/>
      <c r="K61" s="13" t="s">
        <v>0</v>
      </c>
    </row>
    <row r="62" spans="1:11" x14ac:dyDescent="0.2">
      <c r="A62" s="29"/>
      <c r="B62" s="15"/>
      <c r="C62" s="15"/>
      <c r="D62" s="125" t="s">
        <v>51</v>
      </c>
      <c r="E62" s="125" t="s">
        <v>51</v>
      </c>
      <c r="F62" s="160"/>
      <c r="G62" s="126" t="s">
        <v>51</v>
      </c>
      <c r="H62" s="127" t="s">
        <v>51</v>
      </c>
      <c r="I62" s="8"/>
      <c r="J62" s="8"/>
      <c r="K62" s="104"/>
    </row>
    <row r="63" spans="1:11" x14ac:dyDescent="0.2">
      <c r="A63" s="14"/>
      <c r="B63" s="15"/>
      <c r="C63" s="15"/>
      <c r="D63" s="16"/>
      <c r="E63" s="16"/>
      <c r="F63" s="82"/>
      <c r="G63" s="17"/>
      <c r="H63" s="82"/>
      <c r="I63" s="8"/>
      <c r="J63" s="8"/>
      <c r="K63" s="55"/>
    </row>
    <row r="64" spans="1:11" x14ac:dyDescent="0.2">
      <c r="A64" s="19" t="s">
        <v>40</v>
      </c>
      <c r="B64" s="20" t="s">
        <v>2</v>
      </c>
      <c r="C64" s="20"/>
      <c r="D64" s="140">
        <f>D7</f>
        <v>-104</v>
      </c>
      <c r="E64" s="140"/>
      <c r="F64" s="91"/>
      <c r="G64" s="179">
        <f>G7</f>
        <v>-104</v>
      </c>
      <c r="H64" s="91"/>
      <c r="I64" s="8"/>
      <c r="J64" s="8"/>
      <c r="K64" s="53"/>
    </row>
    <row r="65" spans="1:11" x14ac:dyDescent="0.2">
      <c r="A65" s="19" t="s">
        <v>3</v>
      </c>
      <c r="B65" s="20" t="s">
        <v>4</v>
      </c>
      <c r="C65" s="20"/>
      <c r="D65" s="75"/>
      <c r="E65" s="129">
        <f>E8</f>
        <v>17</v>
      </c>
      <c r="F65" s="162"/>
      <c r="G65" s="21"/>
      <c r="H65" s="84">
        <f>H8</f>
        <v>17</v>
      </c>
      <c r="I65" s="8"/>
      <c r="J65" s="8"/>
      <c r="K65" s="53"/>
    </row>
    <row r="66" spans="1:11" x14ac:dyDescent="0.2">
      <c r="A66" s="19"/>
      <c r="B66" s="20"/>
      <c r="C66" s="20"/>
      <c r="D66" s="75"/>
      <c r="E66" s="162"/>
      <c r="F66" s="20"/>
      <c r="G66" s="21"/>
      <c r="H66" s="162"/>
      <c r="I66" s="8"/>
      <c r="J66" s="8"/>
      <c r="K66" s="55"/>
    </row>
    <row r="67" spans="1:11" x14ac:dyDescent="0.2">
      <c r="A67" s="19" t="s">
        <v>10</v>
      </c>
      <c r="B67" s="20" t="s">
        <v>4</v>
      </c>
      <c r="C67" s="162"/>
      <c r="D67" s="128">
        <v>0</v>
      </c>
      <c r="E67" s="128">
        <v>0</v>
      </c>
      <c r="F67" s="118"/>
      <c r="G67" s="155">
        <v>0</v>
      </c>
      <c r="H67" s="118">
        <v>0</v>
      </c>
      <c r="I67" s="8"/>
      <c r="J67" s="8"/>
      <c r="K67" s="22" t="s">
        <v>8</v>
      </c>
    </row>
    <row r="68" spans="1:11" x14ac:dyDescent="0.2">
      <c r="A68" s="33" t="s">
        <v>9</v>
      </c>
      <c r="B68" s="20" t="s">
        <v>4</v>
      </c>
      <c r="C68" s="88"/>
      <c r="D68" s="141">
        <f>D64+D67</f>
        <v>-104</v>
      </c>
      <c r="E68" s="141">
        <f>E65+E67</f>
        <v>17</v>
      </c>
      <c r="F68" s="88"/>
      <c r="G68" s="69">
        <f>G64+G67</f>
        <v>-104</v>
      </c>
      <c r="H68" s="88">
        <f>H65+H67</f>
        <v>17</v>
      </c>
      <c r="I68" s="8"/>
      <c r="J68" s="8"/>
      <c r="K68" s="22" t="s">
        <v>12</v>
      </c>
    </row>
    <row r="69" spans="1:11" x14ac:dyDescent="0.2">
      <c r="A69" s="19"/>
      <c r="B69" s="20"/>
      <c r="C69" s="20"/>
      <c r="D69" s="99"/>
      <c r="E69" s="99"/>
      <c r="F69" s="83"/>
      <c r="G69" s="18"/>
      <c r="H69" s="83"/>
      <c r="I69" s="8"/>
      <c r="J69" s="8"/>
      <c r="K69" s="55"/>
    </row>
    <row r="70" spans="1:11" x14ac:dyDescent="0.2">
      <c r="A70" s="46" t="s">
        <v>7</v>
      </c>
      <c r="B70" s="20"/>
      <c r="C70" s="20"/>
      <c r="D70" s="99"/>
      <c r="E70" s="99"/>
      <c r="F70" s="83"/>
      <c r="G70" s="18"/>
      <c r="H70" s="83"/>
      <c r="I70" s="8"/>
      <c r="J70" s="8"/>
      <c r="K70" s="55"/>
    </row>
    <row r="71" spans="1:11" x14ac:dyDescent="0.2">
      <c r="A71" s="19" t="s">
        <v>28</v>
      </c>
      <c r="B71" s="20" t="s">
        <v>43</v>
      </c>
      <c r="C71" s="20"/>
      <c r="D71" s="130">
        <f>(10^12)*(10^-3)*(D5/15)*10^(D68/10)</f>
        <v>7.9621434110699163E-2</v>
      </c>
      <c r="E71" s="130">
        <f>(10^12)*(10^-3)*(D5/15)*10^((D68+E68)/10)</f>
        <v>3.9905246299377648</v>
      </c>
      <c r="F71" s="161"/>
      <c r="G71" s="130">
        <f>(10^12)*(10^-3)*(G5/15)*10^(G68/10)</f>
        <v>3.9810717055349581E-2</v>
      </c>
      <c r="H71" s="161">
        <f>(10^12)*(10^-3)*(G5/15)*10^((G68+H68)/10)</f>
        <v>1.9952623149688824</v>
      </c>
      <c r="I71" s="8"/>
      <c r="J71" s="8"/>
      <c r="K71" s="55"/>
    </row>
    <row r="72" spans="1:11" x14ac:dyDescent="0.2">
      <c r="A72" s="31" t="s">
        <v>53</v>
      </c>
      <c r="B72" s="20" t="s">
        <v>4</v>
      </c>
      <c r="C72" s="20"/>
      <c r="D72" s="99"/>
      <c r="E72" s="142">
        <f>10*LOG10(E71/D71)</f>
        <v>17.000000000000021</v>
      </c>
      <c r="F72" s="180"/>
      <c r="G72" s="99"/>
      <c r="H72" s="180">
        <f>10*LOG10(H71/G71)</f>
        <v>17.000000000000021</v>
      </c>
      <c r="I72" s="8"/>
      <c r="J72" s="8"/>
      <c r="K72" s="22"/>
    </row>
    <row r="73" spans="1:11" x14ac:dyDescent="0.2">
      <c r="A73" s="137" t="s">
        <v>56</v>
      </c>
      <c r="B73" s="20" t="s">
        <v>41</v>
      </c>
      <c r="C73" s="20"/>
      <c r="D73" s="99"/>
      <c r="E73" s="142">
        <f>D68+E68+10*LOG(D5/15)</f>
        <v>-83.989700043360187</v>
      </c>
      <c r="F73" s="180"/>
      <c r="G73" s="99"/>
      <c r="H73" s="180">
        <f>G68+H68+10*LOG(G5/15)</f>
        <v>-87</v>
      </c>
      <c r="I73" s="8"/>
      <c r="J73" s="8"/>
      <c r="K73" s="22"/>
    </row>
    <row r="74" spans="1:11" ht="13.5" thickBot="1" x14ac:dyDescent="0.25">
      <c r="A74" s="181" t="s">
        <v>33</v>
      </c>
      <c r="B74" s="79" t="s">
        <v>42</v>
      </c>
      <c r="C74" s="79"/>
      <c r="D74" s="182">
        <f>10*LOG((D71+E71)*10^-9)+10*LOG(E9*12)</f>
        <v>-52.859028937935889</v>
      </c>
      <c r="E74" s="182"/>
      <c r="F74" s="183"/>
      <c r="G74" s="182">
        <f>10*LOG((G71+H71)*10^-9)+10*LOG(H9*12)</f>
        <v>-58.96235411087541</v>
      </c>
      <c r="H74" s="183"/>
      <c r="I74" s="8"/>
      <c r="J74" s="8"/>
      <c r="K74" s="22"/>
    </row>
    <row r="75" spans="1:11" x14ac:dyDescent="0.2">
      <c r="A75" s="76"/>
      <c r="B75" s="61"/>
      <c r="C75" s="61"/>
      <c r="D75" s="61"/>
      <c r="E75" s="61"/>
      <c r="F75" s="61"/>
      <c r="G75" s="184"/>
      <c r="H75" s="101"/>
      <c r="I75" s="65"/>
      <c r="J75" s="65"/>
      <c r="K75" s="65"/>
    </row>
    <row r="76" spans="1:11" ht="13.5" thickBot="1" x14ac:dyDescent="0.25">
      <c r="A76" s="63"/>
      <c r="B76" s="61"/>
      <c r="C76" s="61"/>
      <c r="D76" s="61"/>
      <c r="E76" s="61"/>
      <c r="F76" s="61"/>
      <c r="G76" s="61"/>
      <c r="H76" s="101"/>
      <c r="I76" s="61"/>
      <c r="J76" s="61"/>
      <c r="K76" s="61"/>
    </row>
    <row r="77" spans="1:11" x14ac:dyDescent="0.2">
      <c r="A77" s="9" t="s">
        <v>29</v>
      </c>
      <c r="B77" s="11"/>
      <c r="C77" s="105"/>
      <c r="D77" s="187" t="s">
        <v>72</v>
      </c>
      <c r="E77" s="188" t="s">
        <v>82</v>
      </c>
      <c r="F77" s="153"/>
      <c r="G77" s="187" t="s">
        <v>83</v>
      </c>
      <c r="H77" s="188" t="s">
        <v>84</v>
      </c>
      <c r="I77" s="100" t="s">
        <v>18</v>
      </c>
      <c r="J77" s="86" t="s">
        <v>66</v>
      </c>
      <c r="K77" s="13" t="s">
        <v>65</v>
      </c>
    </row>
    <row r="78" spans="1:11" x14ac:dyDescent="0.2">
      <c r="A78" s="29"/>
      <c r="B78" s="18"/>
      <c r="C78" s="83"/>
      <c r="D78" s="125" t="s">
        <v>51</v>
      </c>
      <c r="E78" s="125" t="s">
        <v>51</v>
      </c>
      <c r="F78" s="160"/>
      <c r="G78" s="125" t="s">
        <v>51</v>
      </c>
      <c r="H78" s="125" t="s">
        <v>51</v>
      </c>
      <c r="I78" s="125" t="s">
        <v>51</v>
      </c>
      <c r="J78" s="82"/>
      <c r="K78" s="127"/>
    </row>
    <row r="79" spans="1:11" x14ac:dyDescent="0.2">
      <c r="A79" s="66"/>
      <c r="B79" s="81"/>
      <c r="C79" s="92"/>
      <c r="D79" s="42"/>
      <c r="E79" s="45"/>
      <c r="F79" s="84"/>
      <c r="G79" s="45"/>
      <c r="H79" s="45"/>
      <c r="I79" s="148"/>
      <c r="J79" s="84"/>
      <c r="K79" s="55"/>
    </row>
    <row r="80" spans="1:11" x14ac:dyDescent="0.2">
      <c r="A80" s="34" t="s">
        <v>94</v>
      </c>
      <c r="B80" s="35" t="s">
        <v>4</v>
      </c>
      <c r="C80" s="106"/>
      <c r="D80" s="48"/>
      <c r="E80" s="48"/>
      <c r="F80" s="114"/>
      <c r="G80" s="114"/>
      <c r="H80" s="185">
        <f>H81-I81</f>
        <v>16.700000000000021</v>
      </c>
      <c r="I80" s="48"/>
      <c r="J80" s="116">
        <v>-6</v>
      </c>
      <c r="K80" s="117" t="s">
        <v>67</v>
      </c>
    </row>
    <row r="81" spans="1:11" x14ac:dyDescent="0.2">
      <c r="A81" s="37" t="s">
        <v>95</v>
      </c>
      <c r="B81" s="35" t="s">
        <v>4</v>
      </c>
      <c r="C81" s="106"/>
      <c r="D81" s="48"/>
      <c r="E81" s="48"/>
      <c r="F81" s="114"/>
      <c r="G81" s="114"/>
      <c r="H81" s="172">
        <f>H72</f>
        <v>17.000000000000021</v>
      </c>
      <c r="I81" s="146">
        <f>I45</f>
        <v>0.3</v>
      </c>
      <c r="J81" s="115"/>
      <c r="K81" s="22"/>
    </row>
    <row r="82" spans="1:11" x14ac:dyDescent="0.2">
      <c r="A82" s="34" t="s">
        <v>96</v>
      </c>
      <c r="B82" s="35" t="s">
        <v>4</v>
      </c>
      <c r="C82" s="106"/>
      <c r="D82" s="48"/>
      <c r="E82" s="48"/>
      <c r="F82" s="114"/>
      <c r="G82" s="114"/>
      <c r="H82" s="172">
        <f>H81+I81</f>
        <v>17.300000000000022</v>
      </c>
      <c r="I82" s="48"/>
      <c r="J82" s="114"/>
      <c r="K82" s="22"/>
    </row>
    <row r="83" spans="1:11" x14ac:dyDescent="0.2">
      <c r="A83" s="42"/>
      <c r="B83" s="25"/>
      <c r="C83" s="92"/>
      <c r="D83" s="45"/>
      <c r="E83" s="45"/>
      <c r="F83" s="84"/>
      <c r="G83" s="84"/>
      <c r="H83" s="24"/>
      <c r="I83" s="141"/>
      <c r="J83" s="87"/>
      <c r="K83" s="22"/>
    </row>
    <row r="84" spans="1:11" x14ac:dyDescent="0.2">
      <c r="A84" s="34" t="s">
        <v>61</v>
      </c>
      <c r="B84" s="80" t="s">
        <v>41</v>
      </c>
      <c r="C84" s="106"/>
      <c r="D84" s="49"/>
      <c r="E84" s="48"/>
      <c r="F84" s="114"/>
      <c r="G84" s="114"/>
      <c r="H84" s="185">
        <f>H85-I85</f>
        <v>-88.529705854077832</v>
      </c>
      <c r="I84" s="147"/>
      <c r="J84" s="152">
        <v>-120.5</v>
      </c>
      <c r="K84" s="151" t="s">
        <v>80</v>
      </c>
    </row>
    <row r="85" spans="1:11" x14ac:dyDescent="0.2">
      <c r="A85" s="37" t="s">
        <v>62</v>
      </c>
      <c r="B85" s="80" t="s">
        <v>41</v>
      </c>
      <c r="C85" s="106"/>
      <c r="D85" s="49"/>
      <c r="E85" s="48"/>
      <c r="F85" s="114"/>
      <c r="G85" s="114"/>
      <c r="H85" s="172">
        <f>H73</f>
        <v>-87</v>
      </c>
      <c r="I85" s="146">
        <f>I49</f>
        <v>1.5297058540778354</v>
      </c>
      <c r="J85" s="115"/>
      <c r="K85" s="52"/>
    </row>
    <row r="86" spans="1:11" x14ac:dyDescent="0.2">
      <c r="A86" s="34" t="s">
        <v>63</v>
      </c>
      <c r="B86" s="80" t="s">
        <v>41</v>
      </c>
      <c r="C86" s="106"/>
      <c r="D86" s="49"/>
      <c r="E86" s="48"/>
      <c r="F86" s="114"/>
      <c r="G86" s="114"/>
      <c r="H86" s="172">
        <f>H85+I85</f>
        <v>-85.470294145922168</v>
      </c>
      <c r="I86" s="147"/>
      <c r="J86" s="114"/>
      <c r="K86" s="52"/>
    </row>
    <row r="87" spans="1:11" x14ac:dyDescent="0.2">
      <c r="A87" s="66"/>
      <c r="B87" s="25"/>
      <c r="C87" s="92"/>
      <c r="D87" s="42"/>
      <c r="E87" s="42"/>
      <c r="F87" s="89"/>
      <c r="G87" s="42"/>
      <c r="H87" s="45"/>
      <c r="I87" s="148"/>
      <c r="J87" s="89"/>
      <c r="K87" s="52"/>
    </row>
    <row r="88" spans="1:11" x14ac:dyDescent="0.2">
      <c r="A88" s="34" t="s">
        <v>87</v>
      </c>
      <c r="B88" s="80" t="s">
        <v>42</v>
      </c>
      <c r="C88" s="113"/>
      <c r="D88" s="48"/>
      <c r="E88" s="48"/>
      <c r="F88" s="114"/>
      <c r="G88" s="185">
        <f>G89-I89</f>
        <v>-60.490919852621211</v>
      </c>
      <c r="H88" s="48"/>
      <c r="I88" s="147"/>
      <c r="J88" s="152">
        <f>-117.5+10*LOG(E9*12)</f>
        <v>-86.455128886876054</v>
      </c>
      <c r="K88" s="151" t="s">
        <v>81</v>
      </c>
    </row>
    <row r="89" spans="1:11" x14ac:dyDescent="0.2">
      <c r="A89" s="37" t="s">
        <v>88</v>
      </c>
      <c r="B89" s="80" t="s">
        <v>42</v>
      </c>
      <c r="C89" s="113"/>
      <c r="D89" s="48"/>
      <c r="E89" s="48"/>
      <c r="F89" s="114"/>
      <c r="G89" s="172">
        <f>G74</f>
        <v>-58.96235411087541</v>
      </c>
      <c r="H89" s="48"/>
      <c r="I89" s="146">
        <f>I53</f>
        <v>1.5285657417458001</v>
      </c>
      <c r="J89" s="115"/>
      <c r="K89" s="52"/>
    </row>
    <row r="90" spans="1:11" x14ac:dyDescent="0.2">
      <c r="A90" s="34" t="s">
        <v>89</v>
      </c>
      <c r="B90" s="80" t="s">
        <v>42</v>
      </c>
      <c r="C90" s="113"/>
      <c r="D90" s="48"/>
      <c r="E90" s="48"/>
      <c r="F90" s="114"/>
      <c r="G90" s="185">
        <f>G89+I89</f>
        <v>-57.433788369129608</v>
      </c>
      <c r="H90" s="48"/>
      <c r="I90" s="147"/>
      <c r="J90" s="116">
        <v>-50</v>
      </c>
      <c r="K90" s="117" t="s">
        <v>69</v>
      </c>
    </row>
    <row r="91" spans="1:11" x14ac:dyDescent="0.2">
      <c r="A91" s="42"/>
      <c r="B91" s="25"/>
      <c r="C91" s="92"/>
      <c r="D91" s="42"/>
      <c r="E91" s="42"/>
      <c r="F91" s="89"/>
      <c r="G91" s="42"/>
      <c r="H91" s="42"/>
      <c r="I91" s="19"/>
      <c r="J91" s="52"/>
      <c r="K91" s="52"/>
    </row>
    <row r="92" spans="1:11" ht="13.5" thickBot="1" x14ac:dyDescent="0.25">
      <c r="A92" s="50" t="s">
        <v>13</v>
      </c>
      <c r="B92" s="51"/>
      <c r="C92" s="120"/>
      <c r="D92" s="121"/>
      <c r="E92" s="121"/>
      <c r="F92" s="120"/>
      <c r="G92" s="121"/>
      <c r="H92" s="121"/>
      <c r="I92" s="143"/>
      <c r="J92" s="90"/>
      <c r="K92" s="59" t="s">
        <v>14</v>
      </c>
    </row>
  </sheetData>
  <mergeCells count="2">
    <mergeCell ref="C21:H21"/>
    <mergeCell ref="C28:H28"/>
  </mergeCells>
  <phoneticPr fontId="15" type="noConversion"/>
  <conditionalFormatting sqref="K92">
    <cfRule type="cellIs" dxfId="5" priority="5" stopIfTrue="1" operator="equal">
      <formula>"Yes"</formula>
    </cfRule>
    <cfRule type="cellIs" dxfId="4" priority="6" stopIfTrue="1" operator="notEqual">
      <formula>"Yes"</formula>
    </cfRule>
  </conditionalFormatting>
  <conditionalFormatting sqref="H80">
    <cfRule type="cellIs" dxfId="3" priority="4" stopIfTrue="1" operator="lessThan">
      <formula>J80</formula>
    </cfRule>
  </conditionalFormatting>
  <conditionalFormatting sqref="H84">
    <cfRule type="cellIs" dxfId="2" priority="3" stopIfTrue="1" operator="lessThan">
      <formula>J84</formula>
    </cfRule>
  </conditionalFormatting>
  <conditionalFormatting sqref="G88">
    <cfRule type="cellIs" dxfId="1" priority="2" stopIfTrue="1" operator="lessThan">
      <formula>J88</formula>
    </cfRule>
  </conditionalFormatting>
  <conditionalFormatting sqref="G90">
    <cfRule type="cellIs" dxfId="0" priority="1" stopIfTrue="1" operator="greaterThan">
      <formula>J90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Template</vt:lpstr>
      <vt:lpstr>PSCell Config 1+SCell Config 1</vt:lpstr>
      <vt:lpstr>PSCell Config 3+SCell Config 3</vt:lpstr>
      <vt:lpstr>PSCell Config 1+SCell Config 3</vt:lpstr>
      <vt:lpstr>PSCell Config 3+SCell Config 1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Huawei</cp:lastModifiedBy>
  <dcterms:created xsi:type="dcterms:W3CDTF">2009-06-16T09:56:03Z</dcterms:created>
  <dcterms:modified xsi:type="dcterms:W3CDTF">2022-10-31T02:48:22Z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(3)MyriL5ckWHHBYf5uooxpW5V+XYuE3CZyMZ/o1Ay2GvWWbW3t25x5xRxwGMduwppFRs/z/nhT_x000d_
LZ1Ua4YAKLth3THg0tTGJNE7M+XuvdbYy16P5MCC6MF8yu8QFgZhNUIwmVzYATBIkmKpSmsG_x000d_
oYEHOCmyg/o2x1gw6VirQVUS5TuYSKGGzGJ3CmnGOGcqDRj+eKfrIlMcyBB+dDwcvhjc9s9x_x000d_
vKrZr1xujiJ+kxQVZO</vt:lpwstr>
  </property>
  <property fmtid="{D5CDD505-2E9C-101B-9397-08002B2CF9AE}" pid="9" name="_2015_ms_pID_7253431">
    <vt:lpwstr>3MGpasJ+xZgULklJ4krVtfVb/VHkR11clTA6vEfmkrdkyG2FgHFDZN_x000d_
uNKw7xaxZVL+wTRxRItDCYeHjkzpWEA6p6lz8r4G+o0HUtzzV25vz6sFdxVxiaa05ZdDqVSi_x000d_
/joIvlv7BN2Avy6jj3KHmaSqdmY7cy7eIooMvxnVCeEduUBOQ8NwlUpQMcRqtVILWVZZGXm+_x000d_
QMNKhB2jH1UcYwMCJV5HqLwTH8VoCaoF015X</vt:lpwstr>
  </property>
  <property fmtid="{D5CDD505-2E9C-101B-9397-08002B2CF9AE}" pid="10" name="_2015_ms_pID_7253432">
    <vt:lpwstr>k6Z9HQncnJ7OwvcHbKjQQbg=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1579502127</vt:lpwstr>
  </property>
</Properties>
</file>